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HESIS\APPENDICES VKG3\"/>
    </mc:Choice>
  </mc:AlternateContent>
  <bookViews>
    <workbookView xWindow="1905" yWindow="1905" windowWidth="19200" windowHeight="10140" activeTab="2"/>
  </bookViews>
  <sheets>
    <sheet name="Shear vanes P2" sheetId="11" r:id="rId1"/>
    <sheet name="Shear vanes P3" sheetId="12" r:id="rId2"/>
    <sheet name="Shear vanes P4" sheetId="1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2" i="13" l="1"/>
  <c r="O12" i="13"/>
  <c r="O6" i="13"/>
  <c r="M21" i="12"/>
  <c r="M5" i="12"/>
  <c r="M10" i="12"/>
  <c r="M22" i="11"/>
  <c r="M14" i="11"/>
  <c r="M3" i="11"/>
  <c r="K22" i="13"/>
  <c r="K3" i="13"/>
  <c r="K4" i="13"/>
  <c r="K5" i="13"/>
  <c r="K6" i="13"/>
  <c r="K7" i="13"/>
  <c r="K8" i="13"/>
  <c r="K9" i="13"/>
  <c r="K10" i="13"/>
  <c r="K11" i="13"/>
  <c r="K12" i="13"/>
  <c r="K15" i="13"/>
  <c r="K16" i="13"/>
  <c r="K17" i="13"/>
  <c r="K18" i="13"/>
  <c r="K19" i="13"/>
  <c r="K20" i="13"/>
  <c r="K21" i="13"/>
  <c r="K2" i="13"/>
  <c r="J3" i="13"/>
  <c r="J4" i="13"/>
  <c r="J5" i="13"/>
  <c r="J6" i="13"/>
  <c r="J7" i="13"/>
  <c r="J8" i="13"/>
  <c r="J9" i="13"/>
  <c r="J10" i="13"/>
  <c r="J11" i="13"/>
  <c r="J12" i="13"/>
  <c r="J15" i="13"/>
  <c r="J16" i="13"/>
  <c r="J17" i="13"/>
  <c r="J18" i="13"/>
  <c r="J19" i="13"/>
  <c r="J20" i="13"/>
  <c r="J21" i="13"/>
  <c r="J22" i="13"/>
  <c r="J2" i="13"/>
  <c r="I3" i="11"/>
  <c r="I4" i="11"/>
  <c r="I5" i="11"/>
  <c r="I6" i="11"/>
  <c r="I7" i="11"/>
  <c r="I8" i="11"/>
  <c r="I9" i="11"/>
  <c r="I10" i="11"/>
  <c r="I11" i="11"/>
  <c r="I12" i="11"/>
  <c r="I13" i="11"/>
  <c r="I14" i="11"/>
  <c r="I16" i="11"/>
  <c r="I17" i="11"/>
  <c r="I18" i="11"/>
  <c r="I19" i="11"/>
  <c r="I20" i="11"/>
  <c r="I21" i="11"/>
  <c r="I22" i="11"/>
  <c r="I2" i="11"/>
  <c r="H3" i="11"/>
  <c r="H4" i="11"/>
  <c r="H5" i="11"/>
  <c r="H6" i="11"/>
  <c r="H7" i="11"/>
  <c r="H8" i="11"/>
  <c r="H9" i="11"/>
  <c r="H10" i="11"/>
  <c r="H11" i="11"/>
  <c r="H12" i="11"/>
  <c r="H13" i="11"/>
  <c r="H14" i="11"/>
  <c r="H16" i="11"/>
  <c r="H17" i="11"/>
  <c r="H18" i="11"/>
  <c r="H19" i="11"/>
  <c r="H20" i="11"/>
  <c r="H21" i="11"/>
  <c r="H22" i="11"/>
  <c r="H2" i="11"/>
  <c r="I3" i="12"/>
  <c r="H2" i="12"/>
  <c r="I2" i="12"/>
  <c r="I4" i="12"/>
  <c r="I5" i="12"/>
  <c r="I6" i="12"/>
  <c r="I7" i="12"/>
  <c r="I8" i="12"/>
  <c r="I9" i="12"/>
  <c r="I10" i="12"/>
  <c r="I12" i="12"/>
  <c r="I13" i="12"/>
  <c r="I14" i="12"/>
  <c r="I15" i="12"/>
  <c r="I17" i="12"/>
  <c r="I18" i="12"/>
  <c r="I19" i="12"/>
  <c r="I20" i="12"/>
  <c r="I21" i="12"/>
  <c r="K21" i="12" s="1"/>
  <c r="H3" i="12"/>
  <c r="H4" i="12"/>
  <c r="H5" i="12"/>
  <c r="H6" i="12"/>
  <c r="H7" i="12"/>
  <c r="H8" i="12"/>
  <c r="H9" i="12"/>
  <c r="H10" i="12"/>
  <c r="H12" i="12"/>
  <c r="H13" i="12"/>
  <c r="H14" i="12"/>
  <c r="H15" i="12"/>
  <c r="H17" i="12"/>
  <c r="H18" i="12"/>
  <c r="H19" i="12"/>
  <c r="H20" i="12"/>
  <c r="H21" i="12"/>
  <c r="J21" i="12" s="1"/>
  <c r="L21" i="12" s="1"/>
  <c r="M2" i="13" l="1"/>
  <c r="L2" i="13"/>
  <c r="J16" i="11"/>
  <c r="K16" i="11"/>
  <c r="J3" i="11"/>
  <c r="N2" i="13" l="1"/>
  <c r="L16" i="11"/>
  <c r="M22" i="13" l="1"/>
  <c r="L22" i="13"/>
  <c r="M21" i="13"/>
  <c r="L21" i="13"/>
  <c r="M20" i="13"/>
  <c r="L20" i="13"/>
  <c r="M19" i="13"/>
  <c r="L19" i="13"/>
  <c r="L18" i="13"/>
  <c r="M18" i="13"/>
  <c r="M17" i="13"/>
  <c r="L17" i="13"/>
  <c r="M16" i="13"/>
  <c r="L16" i="13"/>
  <c r="M15" i="13"/>
  <c r="L15" i="13"/>
  <c r="M12" i="13"/>
  <c r="L12" i="13"/>
  <c r="M11" i="13"/>
  <c r="L11" i="13"/>
  <c r="M10" i="13"/>
  <c r="L10" i="13"/>
  <c r="M9" i="13"/>
  <c r="L9" i="13"/>
  <c r="M8" i="13"/>
  <c r="L8" i="13"/>
  <c r="M7" i="13"/>
  <c r="L7" i="13"/>
  <c r="M6" i="13"/>
  <c r="L6" i="13"/>
  <c r="M5" i="13"/>
  <c r="L5" i="13"/>
  <c r="M4" i="13"/>
  <c r="L4" i="13"/>
  <c r="M3" i="13"/>
  <c r="L3" i="13"/>
  <c r="K20" i="12"/>
  <c r="J20" i="12"/>
  <c r="K19" i="12"/>
  <c r="J19" i="12"/>
  <c r="K18" i="12"/>
  <c r="J18" i="12"/>
  <c r="K17" i="12"/>
  <c r="J17" i="12"/>
  <c r="K15" i="12"/>
  <c r="J15" i="12"/>
  <c r="K14" i="12"/>
  <c r="J14" i="12"/>
  <c r="K13" i="12"/>
  <c r="J13" i="12"/>
  <c r="K12" i="12"/>
  <c r="J12" i="12"/>
  <c r="K10" i="12"/>
  <c r="J10" i="12"/>
  <c r="K9" i="12"/>
  <c r="J9" i="12"/>
  <c r="K8" i="12"/>
  <c r="J8" i="12"/>
  <c r="K7" i="12"/>
  <c r="J7" i="12"/>
  <c r="K6" i="12"/>
  <c r="J6" i="12"/>
  <c r="K5" i="12"/>
  <c r="J5" i="12"/>
  <c r="K4" i="12"/>
  <c r="J4" i="12"/>
  <c r="K3" i="12"/>
  <c r="J3" i="12"/>
  <c r="K2" i="12"/>
  <c r="J2" i="12"/>
  <c r="K4" i="11"/>
  <c r="K8" i="11"/>
  <c r="K9" i="11"/>
  <c r="K13" i="11"/>
  <c r="K3" i="11"/>
  <c r="L3" i="11" s="1"/>
  <c r="K2" i="11"/>
  <c r="K5" i="11"/>
  <c r="K6" i="11"/>
  <c r="K7" i="11"/>
  <c r="K10" i="11"/>
  <c r="K11" i="11"/>
  <c r="K12" i="11"/>
  <c r="K14" i="11"/>
  <c r="K17" i="11"/>
  <c r="K18" i="11"/>
  <c r="K19" i="11"/>
  <c r="K20" i="11"/>
  <c r="K21" i="11"/>
  <c r="K22" i="11"/>
  <c r="J4" i="11"/>
  <c r="J5" i="11"/>
  <c r="J6" i="11"/>
  <c r="J7" i="11"/>
  <c r="J8" i="11"/>
  <c r="J9" i="11"/>
  <c r="J10" i="11"/>
  <c r="J11" i="11"/>
  <c r="J12" i="11"/>
  <c r="J13" i="11"/>
  <c r="J14" i="11"/>
  <c r="J17" i="11"/>
  <c r="J18" i="11"/>
  <c r="J19" i="11"/>
  <c r="J20" i="11"/>
  <c r="J21" i="11"/>
  <c r="J22" i="11"/>
  <c r="J2" i="11"/>
  <c r="L8" i="11" l="1"/>
  <c r="L2" i="12"/>
  <c r="L2" i="11"/>
  <c r="L21" i="11"/>
  <c r="N7" i="13"/>
  <c r="N10" i="13"/>
  <c r="N11" i="13"/>
  <c r="N20" i="13"/>
  <c r="N21" i="13"/>
  <c r="N16" i="13"/>
  <c r="N19" i="13"/>
  <c r="N6" i="13"/>
  <c r="N12" i="13"/>
  <c r="L11" i="11"/>
  <c r="L22" i="11"/>
  <c r="L7" i="11"/>
  <c r="L13" i="11"/>
  <c r="L5" i="11"/>
  <c r="L10" i="11"/>
  <c r="L9" i="11"/>
  <c r="L20" i="11"/>
  <c r="L6" i="11"/>
  <c r="L19" i="11"/>
  <c r="L17" i="11"/>
  <c r="L18" i="11"/>
  <c r="L12" i="11"/>
  <c r="L14" i="11"/>
  <c r="L4" i="11"/>
  <c r="N22" i="13"/>
  <c r="N15" i="13"/>
  <c r="N9" i="13"/>
  <c r="N5" i="13"/>
  <c r="N4" i="13"/>
  <c r="N3" i="13"/>
  <c r="N18" i="13"/>
  <c r="N8" i="13"/>
  <c r="N17" i="13"/>
  <c r="L19" i="12"/>
  <c r="L15" i="12"/>
  <c r="L17" i="12"/>
  <c r="L20" i="12"/>
  <c r="L12" i="12"/>
  <c r="L8" i="12"/>
  <c r="L7" i="12"/>
  <c r="L5" i="12"/>
  <c r="L4" i="12"/>
  <c r="L3" i="12"/>
  <c r="L6" i="12"/>
  <c r="L18" i="12"/>
  <c r="L9" i="12"/>
  <c r="L13" i="12"/>
  <c r="L10" i="12"/>
  <c r="L14" i="12"/>
</calcChain>
</file>

<file path=xl/sharedStrings.xml><?xml version="1.0" encoding="utf-8"?>
<sst xmlns="http://schemas.openxmlformats.org/spreadsheetml/2006/main" count="64" uniqueCount="22">
  <si>
    <t>Length (cm)</t>
  </si>
  <si>
    <t>kPa</t>
  </si>
  <si>
    <t>Undist</t>
  </si>
  <si>
    <t>Remould</t>
  </si>
  <si>
    <t>CNP</t>
  </si>
  <si>
    <t>Length</t>
  </si>
  <si>
    <t xml:space="preserve">CNP </t>
  </si>
  <si>
    <t>(sandy)</t>
  </si>
  <si>
    <t>Extra-sensitive</t>
  </si>
  <si>
    <t>hot, dry, sunny, breezy</t>
  </si>
  <si>
    <t>hot, sunny, dry, windy</t>
  </si>
  <si>
    <t>hot, sunny, windy, dry</t>
  </si>
  <si>
    <t>CNP 30cm into slope</t>
  </si>
  <si>
    <t>dull brown</t>
  </si>
  <si>
    <t>Average</t>
  </si>
  <si>
    <t>Sensitivity</t>
  </si>
  <si>
    <t>Walton Sub-group</t>
  </si>
  <si>
    <t>Kauroa Ash</t>
  </si>
  <si>
    <t>Hamilton Ash</t>
  </si>
  <si>
    <t>Exceeds 140</t>
  </si>
  <si>
    <t>Rangitawa Tephra</t>
  </si>
  <si>
    <t>Exceeded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</si>
</sst>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E9D6C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  <xf numFmtId="0" fontId="0" fillId="2" borderId="0" xfId="0" applyFill="1"/>
    <xf numFmtId="1" fontId="2" fillId="3" borderId="0" xfId="0" applyNumberFormat="1" applyFont="1" applyFill="1" applyAlignment="1">
      <alignment horizontal="left"/>
    </xf>
    <xf numFmtId="1" fontId="3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left"/>
    </xf>
    <xf numFmtId="1" fontId="0" fillId="3" borderId="0" xfId="0" applyNumberFormat="1" applyFill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0" xfId="0" applyFill="1"/>
    <xf numFmtId="1" fontId="1" fillId="0" borderId="0" xfId="0" applyNumberFormat="1" applyFont="1" applyFill="1" applyAlignment="1">
      <alignment horizontal="left"/>
    </xf>
    <xf numFmtId="1" fontId="1" fillId="4" borderId="0" xfId="0" applyNumberFormat="1" applyFont="1" applyFill="1" applyAlignment="1">
      <alignment horizontal="left"/>
    </xf>
    <xf numFmtId="1" fontId="0" fillId="4" borderId="0" xfId="0" applyNumberFormat="1" applyFill="1" applyAlignment="1">
      <alignment horizontal="left"/>
    </xf>
    <xf numFmtId="1" fontId="0" fillId="4" borderId="0" xfId="0" applyNumberFormat="1" applyFill="1" applyAlignment="1">
      <alignment horizontal="center"/>
    </xf>
    <xf numFmtId="0" fontId="0" fillId="4" borderId="0" xfId="0" applyFill="1"/>
    <xf numFmtId="1" fontId="1" fillId="5" borderId="0" xfId="0" applyNumberFormat="1" applyFont="1" applyFill="1" applyAlignment="1">
      <alignment horizontal="left"/>
    </xf>
    <xf numFmtId="1" fontId="0" fillId="5" borderId="0" xfId="0" applyNumberFormat="1" applyFill="1" applyAlignment="1">
      <alignment horizontal="left"/>
    </xf>
    <xf numFmtId="1" fontId="0" fillId="5" borderId="0" xfId="0" applyNumberFormat="1" applyFill="1" applyAlignment="1">
      <alignment horizontal="center"/>
    </xf>
    <xf numFmtId="1" fontId="2" fillId="6" borderId="0" xfId="0" applyNumberFormat="1" applyFont="1" applyFill="1" applyAlignment="1">
      <alignment horizontal="left"/>
    </xf>
    <xf numFmtId="1" fontId="3" fillId="6" borderId="0" xfId="0" applyNumberFormat="1" applyFont="1" applyFill="1" applyAlignment="1">
      <alignment horizontal="left"/>
    </xf>
    <xf numFmtId="1" fontId="3" fillId="6" borderId="0" xfId="0" applyNumberFormat="1" applyFont="1" applyFill="1" applyAlignment="1">
      <alignment horizontal="center"/>
    </xf>
    <xf numFmtId="1" fontId="1" fillId="6" borderId="0" xfId="0" applyNumberFormat="1" applyFont="1" applyFill="1" applyAlignment="1">
      <alignment horizontal="left"/>
    </xf>
    <xf numFmtId="1" fontId="0" fillId="6" borderId="0" xfId="0" applyNumberFormat="1" applyFill="1" applyAlignment="1">
      <alignment horizontal="left"/>
    </xf>
    <xf numFmtId="1" fontId="0" fillId="6" borderId="0" xfId="0" applyNumberFormat="1" applyFill="1" applyAlignment="1">
      <alignment horizontal="center"/>
    </xf>
    <xf numFmtId="0" fontId="0" fillId="6" borderId="0" xfId="0" applyFill="1"/>
    <xf numFmtId="0" fontId="0" fillId="5" borderId="0" xfId="0" applyFill="1"/>
    <xf numFmtId="1" fontId="0" fillId="5" borderId="0" xfId="0" applyNumberFormat="1" applyFill="1"/>
    <xf numFmtId="1" fontId="0" fillId="0" borderId="0" xfId="0" applyNumberFormat="1" applyFill="1"/>
    <xf numFmtId="0" fontId="1" fillId="4" borderId="0" xfId="0" applyFont="1" applyFill="1" applyAlignment="1">
      <alignment horizontal="left"/>
    </xf>
    <xf numFmtId="1" fontId="1" fillId="4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left"/>
    </xf>
    <xf numFmtId="0" fontId="0" fillId="6" borderId="0" xfId="0" applyFont="1" applyFill="1" applyAlignment="1">
      <alignment horizontal="left"/>
    </xf>
    <xf numFmtId="1" fontId="0" fillId="6" borderId="0" xfId="0" applyNumberFormat="1" applyFont="1" applyFill="1" applyAlignment="1">
      <alignment horizontal="left"/>
    </xf>
    <xf numFmtId="1" fontId="1" fillId="6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left"/>
    </xf>
    <xf numFmtId="0" fontId="0" fillId="5" borderId="0" xfId="0" applyFont="1" applyFill="1" applyAlignment="1">
      <alignment horizontal="left"/>
    </xf>
    <xf numFmtId="1" fontId="0" fillId="5" borderId="0" xfId="0" applyNumberFormat="1" applyFont="1" applyFill="1" applyAlignment="1">
      <alignment horizontal="left"/>
    </xf>
    <xf numFmtId="1" fontId="1" fillId="5" borderId="0" xfId="0" applyNumberFormat="1" applyFont="1" applyFill="1" applyAlignment="1">
      <alignment horizontal="center"/>
    </xf>
    <xf numFmtId="0" fontId="0" fillId="4" borderId="0" xfId="0" applyFont="1" applyFill="1" applyAlignment="1">
      <alignment horizontal="left"/>
    </xf>
    <xf numFmtId="1" fontId="0" fillId="4" borderId="0" xfId="0" applyNumberFormat="1" applyFont="1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left" vertical="top"/>
    </xf>
    <xf numFmtId="1" fontId="0" fillId="5" borderId="0" xfId="0" applyNumberFormat="1" applyFill="1" applyAlignment="1">
      <alignment horizontal="left" vertical="top"/>
    </xf>
    <xf numFmtId="1" fontId="0" fillId="7" borderId="0" xfId="0" applyNumberFormat="1" applyFill="1"/>
    <xf numFmtId="0" fontId="0" fillId="7" borderId="0" xfId="0" applyFill="1"/>
    <xf numFmtId="14" fontId="0" fillId="0" borderId="0" xfId="0" applyNumberFormat="1"/>
    <xf numFmtId="14" fontId="0" fillId="0" borderId="0" xfId="0" applyNumberFormat="1" applyFill="1"/>
    <xf numFmtId="1" fontId="3" fillId="0" borderId="0" xfId="0" applyNumberFormat="1" applyFont="1" applyFill="1" applyAlignment="1">
      <alignment horizontal="left"/>
    </xf>
    <xf numFmtId="1" fontId="0" fillId="2" borderId="0" xfId="0" applyNumberFormat="1" applyFill="1"/>
    <xf numFmtId="1" fontId="1" fillId="0" borderId="0" xfId="0" applyNumberFormat="1" applyFont="1" applyFill="1"/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1" fontId="3" fillId="4" borderId="0" xfId="0" applyNumberFormat="1" applyFont="1" applyFill="1" applyAlignment="1">
      <alignment horizontal="left"/>
    </xf>
    <xf numFmtId="1" fontId="3" fillId="5" borderId="0" xfId="0" applyNumberFormat="1" applyFont="1" applyFill="1" applyAlignment="1">
      <alignment horizontal="left"/>
    </xf>
    <xf numFmtId="1" fontId="3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1" fontId="0" fillId="6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1" fontId="2" fillId="6" borderId="0" xfId="0" applyNumberFormat="1" applyFont="1" applyFill="1" applyAlignment="1">
      <alignment horizontal="center"/>
    </xf>
    <xf numFmtId="1" fontId="2" fillId="5" borderId="0" xfId="0" applyNumberFormat="1" applyFont="1" applyFill="1" applyAlignment="1">
      <alignment horizontal="center"/>
    </xf>
    <xf numFmtId="0" fontId="1" fillId="5" borderId="0" xfId="0" applyFont="1" applyFill="1"/>
    <xf numFmtId="1" fontId="2" fillId="0" borderId="0" xfId="0" applyNumberFormat="1" applyFont="1" applyFill="1" applyAlignment="1">
      <alignment horizontal="left"/>
    </xf>
    <xf numFmtId="1" fontId="4" fillId="3" borderId="0" xfId="0" applyNumberFormat="1" applyFont="1" applyFill="1" applyAlignment="1">
      <alignment horizontal="left"/>
    </xf>
    <xf numFmtId="1" fontId="5" fillId="6" borderId="0" xfId="0" applyNumberFormat="1" applyFont="1" applyFill="1" applyAlignment="1">
      <alignment horizontal="left"/>
    </xf>
    <xf numFmtId="1" fontId="5" fillId="4" borderId="0" xfId="0" applyNumberFormat="1" applyFont="1" applyFill="1" applyAlignment="1">
      <alignment horizontal="left"/>
    </xf>
    <xf numFmtId="1" fontId="5" fillId="5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/>
  </tableStyles>
  <colors>
    <mruColors>
      <color rgb="FFCE9D6C"/>
      <color rgb="FFFF9966"/>
      <color rgb="FFDE5704"/>
      <color rgb="FFFFD4CB"/>
      <color rgb="FFFFCCCC"/>
      <color rgb="FFFDDCD7"/>
      <color rgb="FFFDBA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Q14" sqref="Q14"/>
    </sheetView>
  </sheetViews>
  <sheetFormatPr defaultRowHeight="15" x14ac:dyDescent="0.25"/>
  <cols>
    <col min="2" max="2" width="9.7109375" bestFit="1" customWidth="1"/>
    <col min="4" max="4" width="10.7109375" bestFit="1" customWidth="1"/>
    <col min="5" max="5" width="9.7109375" bestFit="1" customWidth="1"/>
    <col min="9" max="9" width="14.5703125" customWidth="1"/>
    <col min="12" max="13" width="11.85546875" customWidth="1"/>
    <col min="17" max="17" width="17.140625" customWidth="1"/>
    <col min="19" max="19" width="22.5703125" customWidth="1"/>
  </cols>
  <sheetData>
    <row r="1" spans="1:17" x14ac:dyDescent="0.25">
      <c r="A1" s="11" t="s">
        <v>5</v>
      </c>
      <c r="B1" s="11" t="s">
        <v>2</v>
      </c>
      <c r="C1" s="11" t="s">
        <v>3</v>
      </c>
      <c r="D1" s="11" t="s">
        <v>2</v>
      </c>
      <c r="E1" s="11" t="s">
        <v>3</v>
      </c>
      <c r="F1" s="11" t="s">
        <v>2</v>
      </c>
      <c r="G1" s="11" t="s">
        <v>3</v>
      </c>
      <c r="H1" s="11" t="s">
        <v>14</v>
      </c>
      <c r="I1" s="11"/>
      <c r="J1" s="11" t="s">
        <v>1</v>
      </c>
      <c r="K1" s="11"/>
      <c r="L1" s="53" t="s">
        <v>15</v>
      </c>
      <c r="M1" s="53"/>
      <c r="N1" s="28"/>
      <c r="O1" s="28"/>
    </row>
    <row r="2" spans="1:17" x14ac:dyDescent="0.25">
      <c r="A2" s="7">
        <v>2700</v>
      </c>
      <c r="B2" s="8">
        <v>56</v>
      </c>
      <c r="C2" s="8">
        <v>11</v>
      </c>
      <c r="D2" s="8">
        <v>73</v>
      </c>
      <c r="E2" s="8">
        <v>12</v>
      </c>
      <c r="F2" s="8">
        <v>72</v>
      </c>
      <c r="G2" s="8">
        <v>17</v>
      </c>
      <c r="H2" s="8">
        <f>AVERAGE(B2,D2,F2)</f>
        <v>67</v>
      </c>
      <c r="I2" s="8">
        <f>(AVERAGE(C2,E2,G2))</f>
        <v>13.333333333333334</v>
      </c>
      <c r="J2" s="8">
        <f>H2*1.323</f>
        <v>88.640999999999991</v>
      </c>
      <c r="K2" s="8">
        <f>I2*1.323</f>
        <v>17.64</v>
      </c>
      <c r="L2" s="9">
        <f>J2/K2</f>
        <v>5.0249999999999995</v>
      </c>
      <c r="M2" s="9"/>
      <c r="N2" s="28"/>
      <c r="O2" s="28"/>
    </row>
    <row r="3" spans="1:17" x14ac:dyDescent="0.25">
      <c r="A3" s="7">
        <v>2700</v>
      </c>
      <c r="B3" s="8">
        <v>61</v>
      </c>
      <c r="C3" s="8">
        <v>20</v>
      </c>
      <c r="D3" s="8">
        <v>63</v>
      </c>
      <c r="E3" s="8">
        <v>18</v>
      </c>
      <c r="F3" s="8"/>
      <c r="G3" s="8"/>
      <c r="H3" s="8">
        <f t="shared" ref="H3:H22" si="0">AVERAGE(B3,D3,F3)</f>
        <v>62</v>
      </c>
      <c r="I3" s="8">
        <f t="shared" ref="I3:I22" si="1">(AVERAGE(C3,E3,G3))</f>
        <v>19</v>
      </c>
      <c r="J3" s="8">
        <f>H3*1.323</f>
        <v>82.025999999999996</v>
      </c>
      <c r="K3" s="8">
        <f>I3*1.323</f>
        <v>25.137</v>
      </c>
      <c r="L3" s="9">
        <f>J3/K3</f>
        <v>3.263157894736842</v>
      </c>
      <c r="M3" s="33">
        <f>AVERAGE(L2:L3)</f>
        <v>4.1440789473684205</v>
      </c>
      <c r="N3" s="28"/>
      <c r="O3" s="28"/>
      <c r="P3" s="10"/>
      <c r="Q3" t="s">
        <v>16</v>
      </c>
    </row>
    <row r="4" spans="1:17" x14ac:dyDescent="0.25">
      <c r="A4" s="19">
        <v>2380</v>
      </c>
      <c r="B4" s="20">
        <v>118</v>
      </c>
      <c r="C4" s="20">
        <v>21</v>
      </c>
      <c r="D4" s="20">
        <v>116</v>
      </c>
      <c r="E4" s="20">
        <v>28</v>
      </c>
      <c r="F4" s="20"/>
      <c r="G4" s="20"/>
      <c r="H4" s="23">
        <f t="shared" si="0"/>
        <v>117</v>
      </c>
      <c r="I4" s="23">
        <f t="shared" si="1"/>
        <v>24.5</v>
      </c>
      <c r="J4" s="20">
        <f t="shared" ref="J4:J16" si="2">H4*1.323</f>
        <v>154.791</v>
      </c>
      <c r="K4" s="20">
        <f t="shared" ref="K4:K16" si="3">I4*1.323</f>
        <v>32.413499999999999</v>
      </c>
      <c r="L4" s="21">
        <f t="shared" ref="L4:L16" si="4">J4/K4</f>
        <v>4.7755102040816331</v>
      </c>
      <c r="M4" s="21"/>
      <c r="N4" s="28"/>
      <c r="O4" s="28"/>
      <c r="P4" s="25"/>
      <c r="Q4" t="s">
        <v>17</v>
      </c>
    </row>
    <row r="5" spans="1:17" x14ac:dyDescent="0.25">
      <c r="A5" s="19">
        <v>2300</v>
      </c>
      <c r="B5" s="20">
        <v>116</v>
      </c>
      <c r="C5" s="20">
        <v>28</v>
      </c>
      <c r="D5" s="20"/>
      <c r="E5" s="20"/>
      <c r="F5" s="20"/>
      <c r="G5" s="20"/>
      <c r="H5" s="23">
        <f t="shared" si="0"/>
        <v>116</v>
      </c>
      <c r="I5" s="23">
        <f t="shared" si="1"/>
        <v>28</v>
      </c>
      <c r="J5" s="20">
        <f t="shared" si="2"/>
        <v>153.46799999999999</v>
      </c>
      <c r="K5" s="20">
        <f t="shared" si="3"/>
        <v>37.043999999999997</v>
      </c>
      <c r="L5" s="21">
        <f t="shared" si="4"/>
        <v>4.1428571428571432</v>
      </c>
      <c r="M5" s="21"/>
      <c r="N5" s="28"/>
      <c r="O5" s="28"/>
      <c r="P5" s="15"/>
      <c r="Q5" t="s">
        <v>20</v>
      </c>
    </row>
    <row r="6" spans="1:17" x14ac:dyDescent="0.25">
      <c r="A6" s="19">
        <v>2200</v>
      </c>
      <c r="B6" s="20">
        <v>102</v>
      </c>
      <c r="C6" s="20">
        <v>21</v>
      </c>
      <c r="D6" s="20"/>
      <c r="E6" s="20"/>
      <c r="F6" s="20"/>
      <c r="G6" s="20"/>
      <c r="H6" s="23">
        <f t="shared" si="0"/>
        <v>102</v>
      </c>
      <c r="I6" s="23">
        <f t="shared" si="1"/>
        <v>21</v>
      </c>
      <c r="J6" s="20">
        <f t="shared" si="2"/>
        <v>134.946</v>
      </c>
      <c r="K6" s="20">
        <f t="shared" si="3"/>
        <v>27.782999999999998</v>
      </c>
      <c r="L6" s="21">
        <f t="shared" si="4"/>
        <v>4.8571428571428577</v>
      </c>
      <c r="M6" s="21"/>
      <c r="N6" s="28"/>
      <c r="O6" s="28"/>
      <c r="P6" s="26"/>
      <c r="Q6" t="s">
        <v>18</v>
      </c>
    </row>
    <row r="7" spans="1:17" x14ac:dyDescent="0.25">
      <c r="A7" s="19">
        <v>2000</v>
      </c>
      <c r="B7" s="20">
        <v>80</v>
      </c>
      <c r="C7" s="20">
        <v>8</v>
      </c>
      <c r="D7" s="20"/>
      <c r="E7" s="20"/>
      <c r="F7" s="20"/>
      <c r="G7" s="20"/>
      <c r="H7" s="23">
        <f t="shared" si="0"/>
        <v>80</v>
      </c>
      <c r="I7" s="23">
        <f t="shared" si="1"/>
        <v>8</v>
      </c>
      <c r="J7" s="20">
        <f t="shared" si="2"/>
        <v>105.84</v>
      </c>
      <c r="K7" s="20">
        <f t="shared" si="3"/>
        <v>10.584</v>
      </c>
      <c r="L7" s="21">
        <f t="shared" si="4"/>
        <v>10</v>
      </c>
      <c r="M7" s="21"/>
      <c r="N7" s="47"/>
      <c r="O7" s="28"/>
    </row>
    <row r="8" spans="1:17" x14ac:dyDescent="0.25">
      <c r="A8" s="19">
        <v>1800</v>
      </c>
      <c r="B8" s="20">
        <v>140</v>
      </c>
      <c r="C8" s="20">
        <v>18</v>
      </c>
      <c r="D8" s="20">
        <v>131</v>
      </c>
      <c r="E8" s="20">
        <v>11</v>
      </c>
      <c r="F8" s="20"/>
      <c r="G8" s="20"/>
      <c r="H8" s="23">
        <f t="shared" si="0"/>
        <v>135.5</v>
      </c>
      <c r="I8" s="23">
        <f t="shared" si="1"/>
        <v>14.5</v>
      </c>
      <c r="J8" s="20">
        <f t="shared" si="2"/>
        <v>179.26650000000001</v>
      </c>
      <c r="K8" s="20">
        <f t="shared" si="3"/>
        <v>19.183499999999999</v>
      </c>
      <c r="L8" s="21">
        <f t="shared" si="4"/>
        <v>9.3448275862068968</v>
      </c>
      <c r="M8" s="21"/>
      <c r="N8" s="47"/>
      <c r="O8" s="28"/>
    </row>
    <row r="9" spans="1:17" x14ac:dyDescent="0.25">
      <c r="A9" s="19">
        <v>1760</v>
      </c>
      <c r="B9" s="20">
        <v>138</v>
      </c>
      <c r="C9" s="20">
        <v>36</v>
      </c>
      <c r="D9" s="20">
        <v>118</v>
      </c>
      <c r="E9" s="20">
        <v>17</v>
      </c>
      <c r="F9" s="20"/>
      <c r="G9" s="20"/>
      <c r="H9" s="23">
        <f t="shared" si="0"/>
        <v>128</v>
      </c>
      <c r="I9" s="23">
        <f t="shared" si="1"/>
        <v>26.5</v>
      </c>
      <c r="J9" s="20">
        <f t="shared" si="2"/>
        <v>169.34399999999999</v>
      </c>
      <c r="K9" s="20">
        <f t="shared" si="3"/>
        <v>35.0595</v>
      </c>
      <c r="L9" s="21">
        <f t="shared" si="4"/>
        <v>4.8301886792452828</v>
      </c>
      <c r="M9" s="21"/>
      <c r="N9" s="28"/>
      <c r="O9" s="28"/>
    </row>
    <row r="10" spans="1:17" x14ac:dyDescent="0.25">
      <c r="A10" s="19">
        <v>1560</v>
      </c>
      <c r="B10" s="20">
        <v>126</v>
      </c>
      <c r="C10" s="20">
        <v>17</v>
      </c>
      <c r="D10" s="20"/>
      <c r="E10" s="20"/>
      <c r="F10" s="20"/>
      <c r="G10" s="20"/>
      <c r="H10" s="23">
        <f t="shared" si="0"/>
        <v>126</v>
      </c>
      <c r="I10" s="23">
        <f t="shared" si="1"/>
        <v>17</v>
      </c>
      <c r="J10" s="20">
        <f t="shared" si="2"/>
        <v>166.69800000000001</v>
      </c>
      <c r="K10" s="20">
        <f t="shared" si="3"/>
        <v>22.491</v>
      </c>
      <c r="L10" s="21">
        <f t="shared" si="4"/>
        <v>7.4117647058823533</v>
      </c>
      <c r="M10" s="21"/>
      <c r="N10" s="28"/>
      <c r="O10" s="28"/>
      <c r="P10" s="48"/>
      <c r="Q10" t="s">
        <v>8</v>
      </c>
    </row>
    <row r="11" spans="1:17" x14ac:dyDescent="0.25">
      <c r="A11" s="19">
        <v>1325</v>
      </c>
      <c r="B11" s="20">
        <v>133</v>
      </c>
      <c r="C11" s="20">
        <v>32</v>
      </c>
      <c r="D11" s="20"/>
      <c r="E11" s="20"/>
      <c r="F11" s="20"/>
      <c r="G11" s="20"/>
      <c r="H11" s="23">
        <f t="shared" si="0"/>
        <v>133</v>
      </c>
      <c r="I11" s="23">
        <f t="shared" si="1"/>
        <v>32</v>
      </c>
      <c r="J11" s="20">
        <f t="shared" si="2"/>
        <v>175.959</v>
      </c>
      <c r="K11" s="20">
        <f t="shared" si="3"/>
        <v>42.335999999999999</v>
      </c>
      <c r="L11" s="21">
        <f t="shared" si="4"/>
        <v>4.15625</v>
      </c>
      <c r="M11" s="21"/>
      <c r="N11" s="28"/>
      <c r="O11" s="28"/>
      <c r="P11" s="4"/>
      <c r="Q11" t="s">
        <v>21</v>
      </c>
    </row>
    <row r="12" spans="1:17" x14ac:dyDescent="0.25">
      <c r="A12" s="19">
        <v>1250</v>
      </c>
      <c r="B12" s="20">
        <v>139</v>
      </c>
      <c r="C12" s="20">
        <v>27</v>
      </c>
      <c r="D12" s="20"/>
      <c r="E12" s="20"/>
      <c r="F12" s="20"/>
      <c r="G12" s="20"/>
      <c r="H12" s="23">
        <f t="shared" si="0"/>
        <v>139</v>
      </c>
      <c r="I12" s="23">
        <f t="shared" si="1"/>
        <v>27</v>
      </c>
      <c r="J12" s="20">
        <f t="shared" si="2"/>
        <v>183.89699999999999</v>
      </c>
      <c r="K12" s="20">
        <f t="shared" si="3"/>
        <v>35.720999999999997</v>
      </c>
      <c r="L12" s="21">
        <f t="shared" si="4"/>
        <v>5.1481481481481488</v>
      </c>
      <c r="M12" s="21"/>
      <c r="N12" s="28"/>
      <c r="O12" s="28"/>
    </row>
    <row r="13" spans="1:17" x14ac:dyDescent="0.25">
      <c r="A13" s="22">
        <v>1100</v>
      </c>
      <c r="B13" s="23">
        <v>98</v>
      </c>
      <c r="C13" s="23">
        <v>25</v>
      </c>
      <c r="D13" s="23">
        <v>97</v>
      </c>
      <c r="E13" s="23">
        <v>24</v>
      </c>
      <c r="F13" s="23">
        <v>96</v>
      </c>
      <c r="G13" s="23">
        <v>27</v>
      </c>
      <c r="H13" s="23">
        <f t="shared" si="0"/>
        <v>97</v>
      </c>
      <c r="I13" s="23">
        <f t="shared" si="1"/>
        <v>25.333333333333332</v>
      </c>
      <c r="J13" s="23">
        <f t="shared" si="2"/>
        <v>128.33099999999999</v>
      </c>
      <c r="K13" s="23">
        <f t="shared" si="3"/>
        <v>33.515999999999998</v>
      </c>
      <c r="L13" s="24">
        <f t="shared" si="4"/>
        <v>3.8289473684210527</v>
      </c>
      <c r="M13" s="24"/>
      <c r="N13" s="28"/>
      <c r="O13" s="28"/>
    </row>
    <row r="14" spans="1:17" x14ac:dyDescent="0.25">
      <c r="A14" s="22">
        <v>950</v>
      </c>
      <c r="B14" s="23">
        <v>117</v>
      </c>
      <c r="C14" s="23">
        <v>48</v>
      </c>
      <c r="D14" s="23"/>
      <c r="E14" s="23"/>
      <c r="F14" s="23"/>
      <c r="G14" s="23"/>
      <c r="H14" s="23">
        <f t="shared" si="0"/>
        <v>117</v>
      </c>
      <c r="I14" s="23">
        <f t="shared" si="1"/>
        <v>48</v>
      </c>
      <c r="J14" s="23">
        <f t="shared" si="2"/>
        <v>154.791</v>
      </c>
      <c r="K14" s="23">
        <f t="shared" si="3"/>
        <v>63.503999999999998</v>
      </c>
      <c r="L14" s="24">
        <f t="shared" si="4"/>
        <v>2.4375</v>
      </c>
      <c r="M14" s="37">
        <f>AVERAGE(L4:L14)</f>
        <v>5.5393760629077606</v>
      </c>
      <c r="N14" s="28"/>
      <c r="O14" s="28"/>
    </row>
    <row r="15" spans="1:17" x14ac:dyDescent="0.25">
      <c r="A15" s="12">
        <v>872</v>
      </c>
      <c r="B15" s="13" t="s">
        <v>4</v>
      </c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28"/>
      <c r="O15" s="28"/>
    </row>
    <row r="16" spans="1:17" x14ac:dyDescent="0.25">
      <c r="A16" s="12">
        <v>820</v>
      </c>
      <c r="B16" s="13">
        <v>97</v>
      </c>
      <c r="C16" s="13">
        <v>29</v>
      </c>
      <c r="D16" s="13">
        <v>86</v>
      </c>
      <c r="E16" s="13">
        <v>32</v>
      </c>
      <c r="F16" s="13"/>
      <c r="G16" s="13"/>
      <c r="H16" s="13">
        <f t="shared" si="0"/>
        <v>91.5</v>
      </c>
      <c r="I16" s="13">
        <f t="shared" si="1"/>
        <v>30.5</v>
      </c>
      <c r="J16" s="13">
        <f t="shared" si="2"/>
        <v>121.05449999999999</v>
      </c>
      <c r="K16" s="13">
        <f t="shared" si="3"/>
        <v>40.351500000000001</v>
      </c>
      <c r="L16" s="14">
        <f t="shared" si="4"/>
        <v>2.9999999999999996</v>
      </c>
      <c r="M16" s="30">
        <v>3</v>
      </c>
      <c r="N16" s="28"/>
      <c r="O16" s="28"/>
    </row>
    <row r="17" spans="1:15" x14ac:dyDescent="0.25">
      <c r="A17" s="16">
        <v>600</v>
      </c>
      <c r="B17" s="17">
        <v>92</v>
      </c>
      <c r="C17" s="17">
        <v>21</v>
      </c>
      <c r="D17" s="17"/>
      <c r="E17" s="17"/>
      <c r="F17" s="17"/>
      <c r="G17" s="17"/>
      <c r="H17" s="17">
        <f t="shared" si="0"/>
        <v>92</v>
      </c>
      <c r="I17" s="17">
        <f t="shared" si="1"/>
        <v>21</v>
      </c>
      <c r="J17" s="17">
        <f t="shared" ref="J17:K22" si="5">H17*1.323</f>
        <v>121.71599999999999</v>
      </c>
      <c r="K17" s="17">
        <f t="shared" si="5"/>
        <v>27.782999999999998</v>
      </c>
      <c r="L17" s="18">
        <f t="shared" ref="L17:L22" si="6">J17/K17</f>
        <v>4.3809523809523814</v>
      </c>
      <c r="M17" s="18"/>
      <c r="N17" s="28"/>
      <c r="O17" s="28"/>
    </row>
    <row r="18" spans="1:15" x14ac:dyDescent="0.25">
      <c r="A18" s="16">
        <v>430</v>
      </c>
      <c r="B18" s="17">
        <v>121</v>
      </c>
      <c r="C18" s="17">
        <v>18</v>
      </c>
      <c r="D18" s="17"/>
      <c r="E18" s="17"/>
      <c r="F18" s="17"/>
      <c r="G18" s="17"/>
      <c r="H18" s="17">
        <f t="shared" si="0"/>
        <v>121</v>
      </c>
      <c r="I18" s="17">
        <f t="shared" si="1"/>
        <v>18</v>
      </c>
      <c r="J18" s="17">
        <f t="shared" si="5"/>
        <v>160.083</v>
      </c>
      <c r="K18" s="17">
        <f t="shared" si="5"/>
        <v>23.814</v>
      </c>
      <c r="L18" s="18">
        <f t="shared" si="6"/>
        <v>6.7222222222222223</v>
      </c>
      <c r="M18" s="18"/>
      <c r="N18" s="52"/>
      <c r="O18" s="28" t="s">
        <v>13</v>
      </c>
    </row>
    <row r="19" spans="1:15" x14ac:dyDescent="0.25">
      <c r="A19" s="16">
        <v>330</v>
      </c>
      <c r="B19" s="17">
        <v>119</v>
      </c>
      <c r="C19" s="17">
        <v>30</v>
      </c>
      <c r="D19" s="17"/>
      <c r="E19" s="17"/>
      <c r="F19" s="17"/>
      <c r="G19" s="17"/>
      <c r="H19" s="17">
        <f t="shared" si="0"/>
        <v>119</v>
      </c>
      <c r="I19" s="17">
        <f t="shared" si="1"/>
        <v>30</v>
      </c>
      <c r="J19" s="17">
        <f t="shared" si="5"/>
        <v>157.43699999999998</v>
      </c>
      <c r="K19" s="17">
        <f t="shared" si="5"/>
        <v>39.69</v>
      </c>
      <c r="L19" s="18">
        <f t="shared" si="6"/>
        <v>3.9666666666666663</v>
      </c>
      <c r="M19" s="18"/>
      <c r="N19" s="28"/>
      <c r="O19" s="28"/>
    </row>
    <row r="20" spans="1:15" x14ac:dyDescent="0.25">
      <c r="A20" s="16">
        <v>230</v>
      </c>
      <c r="B20" s="17">
        <v>113</v>
      </c>
      <c r="C20" s="17">
        <v>19</v>
      </c>
      <c r="D20" s="17"/>
      <c r="E20" s="17"/>
      <c r="F20" s="17"/>
      <c r="G20" s="17"/>
      <c r="H20" s="17">
        <f t="shared" si="0"/>
        <v>113</v>
      </c>
      <c r="I20" s="17">
        <f t="shared" si="1"/>
        <v>19</v>
      </c>
      <c r="J20" s="17">
        <f t="shared" si="5"/>
        <v>149.499</v>
      </c>
      <c r="K20" s="17">
        <f t="shared" si="5"/>
        <v>25.137</v>
      </c>
      <c r="L20" s="18">
        <f t="shared" si="6"/>
        <v>5.947368421052631</v>
      </c>
      <c r="M20" s="18"/>
      <c r="N20" s="28"/>
      <c r="O20" s="28"/>
    </row>
    <row r="21" spans="1:15" x14ac:dyDescent="0.25">
      <c r="A21" s="16">
        <v>180</v>
      </c>
      <c r="B21" s="17">
        <v>91</v>
      </c>
      <c r="C21" s="17">
        <v>30</v>
      </c>
      <c r="D21" s="17"/>
      <c r="E21" s="17"/>
      <c r="F21" s="17"/>
      <c r="G21" s="17"/>
      <c r="H21" s="17">
        <f t="shared" si="0"/>
        <v>91</v>
      </c>
      <c r="I21" s="17">
        <f t="shared" si="1"/>
        <v>30</v>
      </c>
      <c r="J21" s="17">
        <f t="shared" si="5"/>
        <v>120.393</v>
      </c>
      <c r="K21" s="17">
        <f t="shared" si="5"/>
        <v>39.69</v>
      </c>
      <c r="L21" s="18">
        <f t="shared" si="6"/>
        <v>3.0333333333333337</v>
      </c>
      <c r="M21" s="18"/>
      <c r="N21" s="28"/>
      <c r="O21" s="28"/>
    </row>
    <row r="22" spans="1:15" x14ac:dyDescent="0.25">
      <c r="A22" s="16">
        <v>100</v>
      </c>
      <c r="B22" s="17">
        <v>101</v>
      </c>
      <c r="C22" s="17">
        <v>20</v>
      </c>
      <c r="D22" s="17"/>
      <c r="E22" s="17"/>
      <c r="F22" s="17"/>
      <c r="G22" s="17"/>
      <c r="H22" s="17">
        <f t="shared" si="0"/>
        <v>101</v>
      </c>
      <c r="I22" s="17">
        <f t="shared" si="1"/>
        <v>20</v>
      </c>
      <c r="J22" s="17">
        <f t="shared" si="5"/>
        <v>133.62299999999999</v>
      </c>
      <c r="K22" s="17">
        <f t="shared" si="5"/>
        <v>26.46</v>
      </c>
      <c r="L22" s="18">
        <f t="shared" si="6"/>
        <v>5.05</v>
      </c>
      <c r="M22" s="41">
        <f>AVERAGE(L17:L22)</f>
        <v>4.8500905040378735</v>
      </c>
      <c r="N22" s="28"/>
      <c r="O22" s="28"/>
    </row>
    <row r="23" spans="1:15" x14ac:dyDescent="0.25">
      <c r="A23" s="28"/>
      <c r="B23" s="28"/>
      <c r="C23" s="28"/>
      <c r="D23" s="28"/>
      <c r="E23" s="28"/>
      <c r="F23" s="28"/>
      <c r="G23" s="28"/>
      <c r="H23" s="28"/>
      <c r="J23" s="28"/>
      <c r="K23" s="28"/>
      <c r="L23" s="28"/>
      <c r="M23" s="28"/>
      <c r="N23" s="28"/>
      <c r="O23" s="28"/>
    </row>
    <row r="24" spans="1:15" x14ac:dyDescent="0.25">
      <c r="A24" s="28"/>
      <c r="B24" s="49">
        <v>43742</v>
      </c>
      <c r="C24" s="49" t="s">
        <v>9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31" spans="1:15" x14ac:dyDescent="0.25">
      <c r="E31" s="49"/>
    </row>
    <row r="32" spans="1:15" x14ac:dyDescent="0.25">
      <c r="E32" s="4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N26" sqref="N26"/>
    </sheetView>
  </sheetViews>
  <sheetFormatPr defaultRowHeight="15" x14ac:dyDescent="0.25"/>
  <cols>
    <col min="2" max="2" width="10.7109375" bestFit="1" customWidth="1"/>
    <col min="4" max="4" width="10.7109375" bestFit="1" customWidth="1"/>
    <col min="7" max="7" width="11.140625" customWidth="1"/>
    <col min="8" max="8" width="9.5703125" bestFit="1" customWidth="1"/>
    <col min="9" max="9" width="9.28515625" customWidth="1"/>
    <col min="12" max="12" width="11.85546875" customWidth="1"/>
    <col min="16" max="16" width="17.140625" customWidth="1"/>
  </cols>
  <sheetData>
    <row r="1" spans="1:17" x14ac:dyDescent="0.25">
      <c r="A1" s="2" t="s">
        <v>5</v>
      </c>
      <c r="B1" s="2" t="s">
        <v>2</v>
      </c>
      <c r="C1" s="2" t="s">
        <v>3</v>
      </c>
      <c r="D1" s="2" t="s">
        <v>2</v>
      </c>
      <c r="E1" s="2" t="s">
        <v>3</v>
      </c>
      <c r="F1" s="2" t="s">
        <v>2</v>
      </c>
      <c r="G1" s="2" t="s">
        <v>3</v>
      </c>
      <c r="H1" s="2" t="s">
        <v>14</v>
      </c>
      <c r="I1" s="2"/>
      <c r="J1" s="3" t="s">
        <v>1</v>
      </c>
      <c r="K1" s="3"/>
      <c r="L1" s="2" t="s">
        <v>15</v>
      </c>
      <c r="M1" s="53"/>
    </row>
    <row r="2" spans="1:17" x14ac:dyDescent="0.25">
      <c r="A2" s="31">
        <v>2800</v>
      </c>
      <c r="B2" s="32">
        <v>121</v>
      </c>
      <c r="C2" s="32">
        <v>33</v>
      </c>
      <c r="D2" s="32">
        <v>95</v>
      </c>
      <c r="E2" s="32">
        <v>18</v>
      </c>
      <c r="F2" s="32">
        <v>109</v>
      </c>
      <c r="G2" s="32">
        <v>13</v>
      </c>
      <c r="H2" s="8">
        <f>AVERAGE(B2,D2,F2)</f>
        <v>108.33333333333333</v>
      </c>
      <c r="I2" s="8">
        <f>AVERAGE(C2,E2,G2)</f>
        <v>21.333333333333332</v>
      </c>
      <c r="J2" s="8">
        <f>H2*1.323</f>
        <v>143.32499999999999</v>
      </c>
      <c r="K2" s="8">
        <f>I2*1.323</f>
        <v>28.223999999999997</v>
      </c>
      <c r="L2" s="59">
        <f>J2/K2</f>
        <v>5.078125</v>
      </c>
      <c r="M2" s="9"/>
    </row>
    <row r="3" spans="1:17" x14ac:dyDescent="0.25">
      <c r="A3" s="31">
        <v>2700</v>
      </c>
      <c r="B3" s="32">
        <v>71</v>
      </c>
      <c r="C3" s="32">
        <v>8</v>
      </c>
      <c r="D3" s="32">
        <v>87</v>
      </c>
      <c r="E3" s="32">
        <v>5</v>
      </c>
      <c r="F3" s="32"/>
      <c r="G3" s="32"/>
      <c r="H3" s="32">
        <f t="shared" ref="H3:H21" si="0">AVERAGE(B3,D3,F3)</f>
        <v>79</v>
      </c>
      <c r="I3" s="8">
        <f>AVERAGE(C3,E3,G3)</f>
        <v>6.5</v>
      </c>
      <c r="J3" s="8">
        <f>H3*1.323</f>
        <v>104.517</v>
      </c>
      <c r="K3" s="8">
        <f>I3*1.323</f>
        <v>8.599499999999999</v>
      </c>
      <c r="L3" s="59">
        <f>J3/K3</f>
        <v>12.153846153846155</v>
      </c>
      <c r="M3" s="10"/>
      <c r="N3" s="48"/>
    </row>
    <row r="4" spans="1:17" x14ac:dyDescent="0.25">
      <c r="A4" s="31">
        <v>2620</v>
      </c>
      <c r="B4" s="32">
        <v>49</v>
      </c>
      <c r="C4" s="32">
        <v>5</v>
      </c>
      <c r="D4" s="32">
        <v>55</v>
      </c>
      <c r="E4" s="32">
        <v>3</v>
      </c>
      <c r="F4" s="32"/>
      <c r="G4" s="32"/>
      <c r="H4" s="32">
        <f t="shared" si="0"/>
        <v>52</v>
      </c>
      <c r="I4" s="8">
        <f t="shared" ref="I4:I21" si="1">AVERAGE(C4,E4,G4)</f>
        <v>4</v>
      </c>
      <c r="J4" s="8">
        <f t="shared" ref="J4:K20" si="2">H4*1.323</f>
        <v>68.795999999999992</v>
      </c>
      <c r="K4" s="8">
        <f t="shared" si="2"/>
        <v>5.2919999999999998</v>
      </c>
      <c r="L4" s="59">
        <f t="shared" ref="L4:L20" si="3">J4/K4</f>
        <v>12.999999999999998</v>
      </c>
      <c r="M4" s="58"/>
      <c r="N4" s="48"/>
    </row>
    <row r="5" spans="1:17" x14ac:dyDescent="0.25">
      <c r="A5" s="31">
        <v>2600</v>
      </c>
      <c r="B5" s="32">
        <v>30</v>
      </c>
      <c r="C5" s="32">
        <v>3</v>
      </c>
      <c r="D5" s="32"/>
      <c r="E5" s="32"/>
      <c r="F5" s="32"/>
      <c r="G5" s="32"/>
      <c r="H5" s="32">
        <f t="shared" si="0"/>
        <v>30</v>
      </c>
      <c r="I5" s="8">
        <f t="shared" si="1"/>
        <v>3</v>
      </c>
      <c r="J5" s="8">
        <f t="shared" si="2"/>
        <v>39.69</v>
      </c>
      <c r="K5" s="8">
        <f t="shared" si="2"/>
        <v>3.9689999999999999</v>
      </c>
      <c r="L5" s="59">
        <f t="shared" si="3"/>
        <v>10</v>
      </c>
      <c r="M5" s="33">
        <f>AVERAGE(L2:L5)</f>
        <v>10.057992788461538</v>
      </c>
      <c r="N5" s="48"/>
      <c r="P5" s="10"/>
      <c r="Q5" t="s">
        <v>16</v>
      </c>
    </row>
    <row r="6" spans="1:17" x14ac:dyDescent="0.25">
      <c r="A6" s="34">
        <v>2400</v>
      </c>
      <c r="B6" s="35">
        <v>81</v>
      </c>
      <c r="C6" s="35">
        <v>13</v>
      </c>
      <c r="D6" s="35"/>
      <c r="E6" s="35"/>
      <c r="F6" s="35"/>
      <c r="G6" s="35"/>
      <c r="H6" s="54">
        <f t="shared" si="0"/>
        <v>81</v>
      </c>
      <c r="I6" s="23">
        <f t="shared" si="1"/>
        <v>13</v>
      </c>
      <c r="J6" s="36">
        <f t="shared" si="2"/>
        <v>107.163</v>
      </c>
      <c r="K6" s="36">
        <f t="shared" si="2"/>
        <v>17.198999999999998</v>
      </c>
      <c r="L6" s="60">
        <f t="shared" si="3"/>
        <v>6.2307692307692308</v>
      </c>
      <c r="M6" s="63"/>
      <c r="P6" s="25"/>
      <c r="Q6" t="s">
        <v>17</v>
      </c>
    </row>
    <row r="7" spans="1:17" x14ac:dyDescent="0.25">
      <c r="A7" s="34">
        <v>2200</v>
      </c>
      <c r="B7" s="35">
        <v>108</v>
      </c>
      <c r="C7" s="35">
        <v>22</v>
      </c>
      <c r="D7" s="35"/>
      <c r="E7" s="35"/>
      <c r="F7" s="35"/>
      <c r="G7" s="35"/>
      <c r="H7" s="54">
        <f t="shared" si="0"/>
        <v>108</v>
      </c>
      <c r="I7" s="23">
        <f t="shared" si="1"/>
        <v>22</v>
      </c>
      <c r="J7" s="36">
        <f t="shared" si="2"/>
        <v>142.88399999999999</v>
      </c>
      <c r="K7" s="36">
        <f t="shared" si="2"/>
        <v>29.105999999999998</v>
      </c>
      <c r="L7" s="60">
        <f t="shared" si="3"/>
        <v>4.9090909090909092</v>
      </c>
      <c r="M7" s="63"/>
      <c r="P7" s="15"/>
      <c r="Q7" t="s">
        <v>20</v>
      </c>
    </row>
    <row r="8" spans="1:17" x14ac:dyDescent="0.25">
      <c r="A8" s="34">
        <v>2100</v>
      </c>
      <c r="B8" s="35">
        <v>94</v>
      </c>
      <c r="C8" s="35">
        <v>16</v>
      </c>
      <c r="D8" s="35">
        <v>118</v>
      </c>
      <c r="E8" s="35">
        <v>17</v>
      </c>
      <c r="F8" s="35"/>
      <c r="G8" s="35"/>
      <c r="H8" s="54">
        <f t="shared" si="0"/>
        <v>106</v>
      </c>
      <c r="I8" s="23">
        <f t="shared" si="1"/>
        <v>16.5</v>
      </c>
      <c r="J8" s="36">
        <f t="shared" si="2"/>
        <v>140.238</v>
      </c>
      <c r="K8" s="36">
        <f t="shared" si="2"/>
        <v>21.829499999999999</v>
      </c>
      <c r="L8" s="60">
        <f t="shared" si="3"/>
        <v>6.4242424242424248</v>
      </c>
      <c r="M8" s="63"/>
      <c r="P8" s="26"/>
      <c r="Q8" t="s">
        <v>18</v>
      </c>
    </row>
    <row r="9" spans="1:17" x14ac:dyDescent="0.25">
      <c r="A9" s="34">
        <v>1800</v>
      </c>
      <c r="B9" s="35">
        <v>140</v>
      </c>
      <c r="C9" s="35">
        <v>43</v>
      </c>
      <c r="D9" s="35"/>
      <c r="E9" s="35"/>
      <c r="F9" s="35"/>
      <c r="G9" s="35"/>
      <c r="H9" s="54">
        <f t="shared" si="0"/>
        <v>140</v>
      </c>
      <c r="I9" s="23">
        <f t="shared" si="1"/>
        <v>43</v>
      </c>
      <c r="J9" s="36">
        <f t="shared" si="2"/>
        <v>185.22</v>
      </c>
      <c r="K9" s="36">
        <f t="shared" si="2"/>
        <v>56.888999999999996</v>
      </c>
      <c r="L9" s="60">
        <f t="shared" si="3"/>
        <v>3.2558139534883721</v>
      </c>
      <c r="M9" s="63"/>
      <c r="N9" s="4"/>
    </row>
    <row r="10" spans="1:17" x14ac:dyDescent="0.25">
      <c r="A10" s="34">
        <v>1630</v>
      </c>
      <c r="B10" s="35">
        <v>140</v>
      </c>
      <c r="C10" s="35">
        <v>90</v>
      </c>
      <c r="D10" s="35"/>
      <c r="E10" s="35"/>
      <c r="F10" s="35"/>
      <c r="G10" s="35"/>
      <c r="H10" s="54">
        <f t="shared" si="0"/>
        <v>140</v>
      </c>
      <c r="I10" s="23">
        <f t="shared" si="1"/>
        <v>90</v>
      </c>
      <c r="J10" s="36">
        <f t="shared" si="2"/>
        <v>185.22</v>
      </c>
      <c r="K10" s="36">
        <f t="shared" si="2"/>
        <v>119.07</v>
      </c>
      <c r="L10" s="60">
        <f t="shared" si="3"/>
        <v>1.5555555555555556</v>
      </c>
      <c r="M10" s="37">
        <f>AVERAGE(L6:L10)</f>
        <v>4.4750944146292984</v>
      </c>
      <c r="N10" s="4"/>
      <c r="P10" s="48"/>
      <c r="Q10" t="s">
        <v>8</v>
      </c>
    </row>
    <row r="11" spans="1:17" x14ac:dyDescent="0.25">
      <c r="A11" s="29">
        <v>1590</v>
      </c>
      <c r="B11" s="42" t="s">
        <v>4</v>
      </c>
      <c r="C11" s="42"/>
      <c r="D11" s="42"/>
      <c r="E11" s="42"/>
      <c r="F11" s="42"/>
      <c r="G11" s="42"/>
      <c r="H11" s="55"/>
      <c r="I11" s="13"/>
      <c r="J11" s="43"/>
      <c r="K11" s="43"/>
      <c r="L11" s="61"/>
      <c r="M11" s="30"/>
      <c r="N11" s="4"/>
      <c r="P11" s="4"/>
      <c r="Q11" t="s">
        <v>19</v>
      </c>
    </row>
    <row r="12" spans="1:17" x14ac:dyDescent="0.25">
      <c r="A12" s="38">
        <v>1400</v>
      </c>
      <c r="B12" s="39">
        <v>140</v>
      </c>
      <c r="C12" s="39">
        <v>39</v>
      </c>
      <c r="D12" s="39">
        <v>121</v>
      </c>
      <c r="E12" s="39">
        <v>21</v>
      </c>
      <c r="F12" s="39"/>
      <c r="G12" s="39"/>
      <c r="H12" s="17">
        <f t="shared" si="0"/>
        <v>130.5</v>
      </c>
      <c r="I12" s="17">
        <f t="shared" si="1"/>
        <v>30</v>
      </c>
      <c r="J12" s="40">
        <f t="shared" si="2"/>
        <v>172.6515</v>
      </c>
      <c r="K12" s="40">
        <f t="shared" si="2"/>
        <v>39.69</v>
      </c>
      <c r="L12" s="62">
        <f t="shared" si="3"/>
        <v>4.3500000000000005</v>
      </c>
      <c r="M12" s="64"/>
      <c r="N12" s="4"/>
    </row>
    <row r="13" spans="1:17" x14ac:dyDescent="0.25">
      <c r="A13" s="38">
        <v>1310</v>
      </c>
      <c r="B13" s="39">
        <v>137</v>
      </c>
      <c r="C13" s="39">
        <v>60</v>
      </c>
      <c r="D13" s="39">
        <v>122</v>
      </c>
      <c r="E13" s="39">
        <v>48</v>
      </c>
      <c r="F13" s="39">
        <v>96</v>
      </c>
      <c r="G13" s="39">
        <v>27</v>
      </c>
      <c r="H13" s="17">
        <f t="shared" si="0"/>
        <v>118.33333333333333</v>
      </c>
      <c r="I13" s="17">
        <f t="shared" si="1"/>
        <v>45</v>
      </c>
      <c r="J13" s="40">
        <f t="shared" si="2"/>
        <v>156.55499999999998</v>
      </c>
      <c r="K13" s="40">
        <f t="shared" si="2"/>
        <v>59.534999999999997</v>
      </c>
      <c r="L13" s="62">
        <f t="shared" si="3"/>
        <v>2.6296296296296293</v>
      </c>
      <c r="M13" s="41"/>
      <c r="N13" s="1"/>
    </row>
    <row r="14" spans="1:17" x14ac:dyDescent="0.25">
      <c r="A14" s="38">
        <v>1150</v>
      </c>
      <c r="B14" s="39">
        <v>140</v>
      </c>
      <c r="C14" s="39">
        <v>68</v>
      </c>
      <c r="D14" s="39"/>
      <c r="E14" s="39"/>
      <c r="F14" s="39"/>
      <c r="G14" s="39"/>
      <c r="H14" s="44">
        <f t="shared" si="0"/>
        <v>140</v>
      </c>
      <c r="I14" s="17">
        <f t="shared" si="1"/>
        <v>68</v>
      </c>
      <c r="J14" s="40">
        <f t="shared" si="2"/>
        <v>185.22</v>
      </c>
      <c r="K14" s="40">
        <f t="shared" si="2"/>
        <v>89.963999999999999</v>
      </c>
      <c r="L14" s="62">
        <f t="shared" si="3"/>
        <v>2.0588235294117649</v>
      </c>
      <c r="M14" s="65"/>
      <c r="N14" s="4"/>
    </row>
    <row r="15" spans="1:17" x14ac:dyDescent="0.25">
      <c r="A15" s="38">
        <v>1000</v>
      </c>
      <c r="B15" s="39">
        <v>140</v>
      </c>
      <c r="C15" s="39">
        <v>70</v>
      </c>
      <c r="D15" s="39">
        <v>86</v>
      </c>
      <c r="E15" s="39">
        <v>32</v>
      </c>
      <c r="F15" s="39"/>
      <c r="G15" s="39"/>
      <c r="H15" s="44">
        <f t="shared" si="0"/>
        <v>113</v>
      </c>
      <c r="I15" s="17">
        <f t="shared" si="1"/>
        <v>51</v>
      </c>
      <c r="J15" s="40">
        <f t="shared" si="2"/>
        <v>149.499</v>
      </c>
      <c r="K15" s="40">
        <f t="shared" si="2"/>
        <v>67.472999999999999</v>
      </c>
      <c r="L15" s="62">
        <f t="shared" si="3"/>
        <v>2.215686274509804</v>
      </c>
      <c r="M15" s="41"/>
      <c r="N15" s="4"/>
    </row>
    <row r="16" spans="1:17" x14ac:dyDescent="0.25">
      <c r="A16" s="38">
        <v>830</v>
      </c>
      <c r="B16" s="39" t="s">
        <v>4</v>
      </c>
      <c r="C16" s="39"/>
      <c r="D16" s="39"/>
      <c r="E16" s="39"/>
      <c r="F16" s="39"/>
      <c r="G16" s="39"/>
      <c r="H16" s="44"/>
      <c r="I16" s="17"/>
      <c r="J16" s="40"/>
      <c r="K16" s="40"/>
      <c r="L16" s="62"/>
      <c r="M16" s="65"/>
      <c r="N16" s="4"/>
    </row>
    <row r="17" spans="1:15" x14ac:dyDescent="0.25">
      <c r="A17" s="38">
        <v>640</v>
      </c>
      <c r="B17" s="44">
        <v>121</v>
      </c>
      <c r="C17" s="44">
        <v>23</v>
      </c>
      <c r="D17" s="44">
        <v>125</v>
      </c>
      <c r="E17" s="44">
        <v>36</v>
      </c>
      <c r="F17" s="44"/>
      <c r="G17" s="44"/>
      <c r="H17" s="44">
        <f t="shared" si="0"/>
        <v>123</v>
      </c>
      <c r="I17" s="17">
        <f t="shared" si="1"/>
        <v>29.5</v>
      </c>
      <c r="J17" s="17">
        <f t="shared" si="2"/>
        <v>162.72899999999998</v>
      </c>
      <c r="K17" s="17">
        <f t="shared" si="2"/>
        <v>39.028500000000001</v>
      </c>
      <c r="L17" s="62">
        <f t="shared" si="3"/>
        <v>4.1694915254237284</v>
      </c>
      <c r="M17" s="41"/>
    </row>
    <row r="18" spans="1:15" x14ac:dyDescent="0.25">
      <c r="A18" s="38">
        <v>560</v>
      </c>
      <c r="B18" s="44">
        <v>97</v>
      </c>
      <c r="C18" s="44">
        <v>41</v>
      </c>
      <c r="D18" s="44"/>
      <c r="E18" s="44"/>
      <c r="F18" s="44"/>
      <c r="G18" s="44"/>
      <c r="H18" s="44">
        <f t="shared" si="0"/>
        <v>97</v>
      </c>
      <c r="I18" s="17">
        <f t="shared" si="1"/>
        <v>41</v>
      </c>
      <c r="J18" s="17">
        <f t="shared" si="2"/>
        <v>128.33099999999999</v>
      </c>
      <c r="K18" s="17">
        <f t="shared" si="2"/>
        <v>54.242999999999995</v>
      </c>
      <c r="L18" s="62">
        <f t="shared" si="3"/>
        <v>2.3658536585365852</v>
      </c>
      <c r="M18" s="41"/>
      <c r="N18" s="1"/>
    </row>
    <row r="19" spans="1:15" x14ac:dyDescent="0.25">
      <c r="A19" s="38">
        <v>350</v>
      </c>
      <c r="B19" s="44">
        <v>99</v>
      </c>
      <c r="C19" s="44">
        <v>14</v>
      </c>
      <c r="D19" s="44"/>
      <c r="E19" s="44"/>
      <c r="F19" s="44"/>
      <c r="G19" s="44"/>
      <c r="H19" s="44">
        <f t="shared" si="0"/>
        <v>99</v>
      </c>
      <c r="I19" s="17">
        <f t="shared" si="1"/>
        <v>14</v>
      </c>
      <c r="J19" s="17">
        <f t="shared" si="2"/>
        <v>130.977</v>
      </c>
      <c r="K19" s="17">
        <f t="shared" si="2"/>
        <v>18.521999999999998</v>
      </c>
      <c r="L19" s="62">
        <f t="shared" si="3"/>
        <v>7.0714285714285721</v>
      </c>
      <c r="M19" s="41"/>
      <c r="O19" t="s">
        <v>13</v>
      </c>
    </row>
    <row r="20" spans="1:15" x14ac:dyDescent="0.25">
      <c r="A20" s="38">
        <v>320</v>
      </c>
      <c r="B20" s="44">
        <v>112</v>
      </c>
      <c r="C20" s="44">
        <v>13</v>
      </c>
      <c r="D20" s="44"/>
      <c r="E20" s="44"/>
      <c r="F20" s="44"/>
      <c r="G20" s="44"/>
      <c r="H20" s="44">
        <f t="shared" si="0"/>
        <v>112</v>
      </c>
      <c r="I20" s="17">
        <f t="shared" si="1"/>
        <v>13</v>
      </c>
      <c r="J20" s="17">
        <f>H20*1.323</f>
        <v>148.17599999999999</v>
      </c>
      <c r="K20" s="17">
        <f t="shared" si="2"/>
        <v>17.198999999999998</v>
      </c>
      <c r="L20" s="62">
        <f t="shared" si="3"/>
        <v>8.615384615384615</v>
      </c>
      <c r="M20" s="65"/>
      <c r="N20" s="48"/>
      <c r="O20" t="s">
        <v>13</v>
      </c>
    </row>
    <row r="21" spans="1:15" x14ac:dyDescent="0.25">
      <c r="A21" s="38">
        <v>250</v>
      </c>
      <c r="B21" s="44">
        <v>68</v>
      </c>
      <c r="C21" s="44">
        <v>20</v>
      </c>
      <c r="D21" s="45">
        <v>70</v>
      </c>
      <c r="E21" s="45">
        <v>10</v>
      </c>
      <c r="F21" s="26"/>
      <c r="G21" s="26"/>
      <c r="H21" s="44">
        <f t="shared" si="0"/>
        <v>69</v>
      </c>
      <c r="I21" s="17">
        <f t="shared" si="1"/>
        <v>15</v>
      </c>
      <c r="J21" s="17">
        <f>H21*1.323</f>
        <v>91.286999999999992</v>
      </c>
      <c r="K21" s="17">
        <f>I21*1.323</f>
        <v>19.844999999999999</v>
      </c>
      <c r="L21" s="62">
        <f>J21/K21</f>
        <v>4.5999999999999996</v>
      </c>
      <c r="M21" s="41">
        <f>AVERAGE(L12:L21)</f>
        <v>4.2306997560360777</v>
      </c>
      <c r="N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N22" s="1"/>
      <c r="O22" s="1"/>
    </row>
    <row r="23" spans="1:15" x14ac:dyDescent="0.25">
      <c r="A23" s="1"/>
      <c r="B23" s="50">
        <v>43760</v>
      </c>
      <c r="C23" s="1" t="s">
        <v>10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B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O32" s="1"/>
    </row>
    <row r="33" spans="15:15" x14ac:dyDescent="0.25">
      <c r="O33" s="1"/>
    </row>
    <row r="34" spans="15:15" x14ac:dyDescent="0.25">
      <c r="O34" s="1"/>
    </row>
    <row r="35" spans="15:15" x14ac:dyDescent="0.25">
      <c r="O3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workbookViewId="0">
      <selection activeCell="E27" sqref="E27"/>
    </sheetView>
  </sheetViews>
  <sheetFormatPr defaultRowHeight="15" x14ac:dyDescent="0.25"/>
  <cols>
    <col min="1" max="1" width="12.5703125" customWidth="1"/>
    <col min="2" max="2" width="10.7109375" bestFit="1" customWidth="1"/>
    <col min="3" max="3" width="9.28515625" bestFit="1" customWidth="1"/>
    <col min="4" max="4" width="10.7109375" bestFit="1" customWidth="1"/>
    <col min="5" max="7" width="9.28515625" bestFit="1" customWidth="1"/>
    <col min="10" max="10" width="9.28515625" bestFit="1" customWidth="1"/>
    <col min="11" max="11" width="8.140625" customWidth="1"/>
    <col min="12" max="13" width="9.28515625" bestFit="1" customWidth="1"/>
    <col min="14" max="15" width="11.85546875" customWidth="1"/>
    <col min="17" max="17" width="10.140625" customWidth="1"/>
    <col min="19" max="19" width="20.140625" customWidth="1"/>
  </cols>
  <sheetData>
    <row r="1" spans="1:26" x14ac:dyDescent="0.25">
      <c r="A1" s="11" t="s">
        <v>0</v>
      </c>
      <c r="B1" s="11" t="s">
        <v>2</v>
      </c>
      <c r="C1" s="11" t="s">
        <v>3</v>
      </c>
      <c r="D1" s="11" t="s">
        <v>2</v>
      </c>
      <c r="E1" s="11" t="s">
        <v>3</v>
      </c>
      <c r="F1" s="11" t="s">
        <v>2</v>
      </c>
      <c r="G1" s="11" t="s">
        <v>3</v>
      </c>
      <c r="H1" s="11" t="s">
        <v>2</v>
      </c>
      <c r="I1" s="11" t="s">
        <v>3</v>
      </c>
      <c r="J1" s="11" t="s">
        <v>14</v>
      </c>
      <c r="K1" s="11"/>
      <c r="L1" s="11" t="s">
        <v>1</v>
      </c>
      <c r="M1" s="11"/>
      <c r="N1" s="11" t="s">
        <v>15</v>
      </c>
      <c r="O1" s="11"/>
      <c r="P1" s="28"/>
      <c r="Q1" s="28"/>
      <c r="R1" s="28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1">
        <v>2850</v>
      </c>
      <c r="B2" s="8">
        <v>45</v>
      </c>
      <c r="C2" s="8">
        <v>8</v>
      </c>
      <c r="D2" s="32">
        <v>60</v>
      </c>
      <c r="E2" s="32">
        <v>18</v>
      </c>
      <c r="F2" s="32">
        <v>46</v>
      </c>
      <c r="G2" s="32">
        <v>8</v>
      </c>
      <c r="H2" s="32">
        <v>60</v>
      </c>
      <c r="I2" s="32">
        <v>16</v>
      </c>
      <c r="J2" s="6">
        <f>AVERAGE(B2,D2,F2,H2)</f>
        <v>52.75</v>
      </c>
      <c r="K2" s="6">
        <f>AVERAGE(C2,E2,G2,I2)</f>
        <v>12.5</v>
      </c>
      <c r="L2" s="6">
        <f t="shared" ref="L2" si="0">J2*1.323</f>
        <v>69.788249999999991</v>
      </c>
      <c r="M2" s="6">
        <f t="shared" ref="M2" si="1">K2*1.323</f>
        <v>16.537499999999998</v>
      </c>
      <c r="N2" s="6">
        <f t="shared" ref="N2" si="2">L2/M2</f>
        <v>4.22</v>
      </c>
      <c r="O2" s="67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5">
        <v>2633</v>
      </c>
      <c r="B3" s="6">
        <v>103</v>
      </c>
      <c r="C3" s="6">
        <v>12</v>
      </c>
      <c r="D3" s="6"/>
      <c r="E3" s="6"/>
      <c r="F3" s="6"/>
      <c r="G3" s="6"/>
      <c r="H3" s="6"/>
      <c r="I3" s="6"/>
      <c r="J3" s="6">
        <f t="shared" ref="J3:J22" si="3">AVERAGE(B3,D3,F3,H3)</f>
        <v>103</v>
      </c>
      <c r="K3" s="6">
        <f t="shared" ref="K3:K21" si="4">AVERAGE(C3,E3,G3,I3)</f>
        <v>12</v>
      </c>
      <c r="L3" s="6">
        <f>J3*1.323</f>
        <v>136.26900000000001</v>
      </c>
      <c r="M3" s="6">
        <f>K3*1.323</f>
        <v>15.875999999999999</v>
      </c>
      <c r="N3" s="6">
        <f>L3/M3</f>
        <v>8.5833333333333339</v>
      </c>
      <c r="O3" s="67"/>
      <c r="P3" s="47"/>
      <c r="Q3" s="28"/>
      <c r="R3" s="1"/>
      <c r="S3" s="1"/>
      <c r="T3" s="1"/>
      <c r="U3" s="1"/>
    </row>
    <row r="4" spans="1:26" ht="15.75" x14ac:dyDescent="0.25">
      <c r="A4" s="5">
        <v>2600</v>
      </c>
      <c r="B4" s="6">
        <v>71</v>
      </c>
      <c r="C4" s="6">
        <v>8</v>
      </c>
      <c r="D4" s="6">
        <v>87</v>
      </c>
      <c r="E4" s="6">
        <v>5</v>
      </c>
      <c r="F4" s="6"/>
      <c r="G4" s="6"/>
      <c r="H4" s="6"/>
      <c r="I4" s="6"/>
      <c r="J4" s="6">
        <f t="shared" si="3"/>
        <v>79</v>
      </c>
      <c r="K4" s="6">
        <f t="shared" si="4"/>
        <v>6.5</v>
      </c>
      <c r="L4" s="6">
        <f>J4*1.323</f>
        <v>104.517</v>
      </c>
      <c r="M4" s="6">
        <f>K4*1.323</f>
        <v>8.599499999999999</v>
      </c>
      <c r="N4" s="6">
        <f>L4/M4</f>
        <v>12.153846153846155</v>
      </c>
      <c r="O4" s="67"/>
      <c r="P4" s="47"/>
      <c r="Q4" s="28"/>
      <c r="R4" s="1"/>
      <c r="S4" s="1"/>
      <c r="T4" s="1"/>
      <c r="U4" s="1"/>
    </row>
    <row r="5" spans="1:26" ht="15.75" x14ac:dyDescent="0.25">
      <c r="A5" s="5">
        <v>2550</v>
      </c>
      <c r="B5" s="6">
        <v>49</v>
      </c>
      <c r="C5" s="6">
        <v>5</v>
      </c>
      <c r="D5" s="6">
        <v>55</v>
      </c>
      <c r="E5" s="6">
        <v>3</v>
      </c>
      <c r="F5" s="6"/>
      <c r="G5" s="6"/>
      <c r="H5" s="6"/>
      <c r="I5" s="6"/>
      <c r="J5" s="6">
        <f t="shared" si="3"/>
        <v>52</v>
      </c>
      <c r="K5" s="6">
        <f t="shared" si="4"/>
        <v>4</v>
      </c>
      <c r="L5" s="6">
        <f t="shared" ref="L5:M22" si="5">J5*1.323</f>
        <v>68.795999999999992</v>
      </c>
      <c r="M5" s="6">
        <f t="shared" si="5"/>
        <v>5.2919999999999998</v>
      </c>
      <c r="N5" s="6">
        <f t="shared" ref="N5:N22" si="6">L5/M5</f>
        <v>12.999999999999998</v>
      </c>
      <c r="O5" s="67"/>
      <c r="P5" s="47"/>
      <c r="Q5" s="28"/>
      <c r="U5" s="1"/>
    </row>
    <row r="6" spans="1:26" ht="15.75" x14ac:dyDescent="0.25">
      <c r="A6" s="5">
        <v>2460</v>
      </c>
      <c r="B6" s="6">
        <v>30</v>
      </c>
      <c r="C6" s="6">
        <v>3</v>
      </c>
      <c r="D6" s="6"/>
      <c r="E6" s="6"/>
      <c r="F6" s="6"/>
      <c r="G6" s="6"/>
      <c r="H6" s="6"/>
      <c r="I6" s="6"/>
      <c r="J6" s="6">
        <f t="shared" si="3"/>
        <v>30</v>
      </c>
      <c r="K6" s="6">
        <f t="shared" si="4"/>
        <v>3</v>
      </c>
      <c r="L6" s="6">
        <f t="shared" si="5"/>
        <v>39.69</v>
      </c>
      <c r="M6" s="6">
        <f t="shared" si="5"/>
        <v>3.9689999999999999</v>
      </c>
      <c r="N6" s="6">
        <f t="shared" si="6"/>
        <v>10</v>
      </c>
      <c r="O6" s="67">
        <f>AVERAGE(N2:N6)</f>
        <v>9.5914358974358969</v>
      </c>
      <c r="P6" s="47"/>
      <c r="Q6" s="28"/>
      <c r="R6" s="10"/>
      <c r="S6" t="s">
        <v>16</v>
      </c>
      <c r="U6" s="1"/>
    </row>
    <row r="7" spans="1:26" ht="15.75" x14ac:dyDescent="0.25">
      <c r="A7" s="22">
        <v>2380</v>
      </c>
      <c r="B7" s="23">
        <v>81</v>
      </c>
      <c r="C7" s="23">
        <v>13</v>
      </c>
      <c r="D7" s="23"/>
      <c r="E7" s="23"/>
      <c r="F7" s="23"/>
      <c r="G7" s="23"/>
      <c r="H7" s="23"/>
      <c r="I7" s="23"/>
      <c r="J7" s="20">
        <f t="shared" si="3"/>
        <v>81</v>
      </c>
      <c r="K7" s="20">
        <f t="shared" si="4"/>
        <v>13</v>
      </c>
      <c r="L7" s="23">
        <f t="shared" si="5"/>
        <v>107.163</v>
      </c>
      <c r="M7" s="23">
        <f t="shared" si="5"/>
        <v>17.198999999999998</v>
      </c>
      <c r="N7" s="23">
        <f t="shared" si="6"/>
        <v>6.2307692307692308</v>
      </c>
      <c r="O7" s="68"/>
      <c r="P7" s="28"/>
      <c r="Q7" s="28"/>
      <c r="R7" s="25"/>
      <c r="S7" t="s">
        <v>17</v>
      </c>
      <c r="U7" s="1"/>
    </row>
    <row r="8" spans="1:26" ht="15.75" x14ac:dyDescent="0.25">
      <c r="A8" s="22">
        <v>2280</v>
      </c>
      <c r="B8" s="23">
        <v>108</v>
      </c>
      <c r="C8" s="23">
        <v>22</v>
      </c>
      <c r="D8" s="23"/>
      <c r="E8" s="23"/>
      <c r="F8" s="23"/>
      <c r="G8" s="23"/>
      <c r="H8" s="23"/>
      <c r="I8" s="23"/>
      <c r="J8" s="20">
        <f t="shared" si="3"/>
        <v>108</v>
      </c>
      <c r="K8" s="20">
        <f t="shared" si="4"/>
        <v>22</v>
      </c>
      <c r="L8" s="23">
        <f t="shared" si="5"/>
        <v>142.88399999999999</v>
      </c>
      <c r="M8" s="23">
        <f t="shared" si="5"/>
        <v>29.105999999999998</v>
      </c>
      <c r="N8" s="23">
        <f t="shared" si="6"/>
        <v>4.9090909090909092</v>
      </c>
      <c r="O8" s="68"/>
      <c r="P8" s="28"/>
      <c r="Q8" s="28"/>
      <c r="R8" s="15"/>
      <c r="S8" t="s">
        <v>20</v>
      </c>
      <c r="U8" s="1"/>
    </row>
    <row r="9" spans="1:26" ht="15.75" x14ac:dyDescent="0.25">
      <c r="A9" s="22">
        <v>2150</v>
      </c>
      <c r="B9" s="23">
        <v>94</v>
      </c>
      <c r="C9" s="23">
        <v>16</v>
      </c>
      <c r="D9" s="23">
        <v>118</v>
      </c>
      <c r="E9" s="23">
        <v>17</v>
      </c>
      <c r="F9" s="23"/>
      <c r="G9" s="23"/>
      <c r="H9" s="23"/>
      <c r="I9" s="23"/>
      <c r="J9" s="20">
        <f t="shared" si="3"/>
        <v>106</v>
      </c>
      <c r="K9" s="20">
        <f t="shared" si="4"/>
        <v>16.5</v>
      </c>
      <c r="L9" s="23">
        <f t="shared" si="5"/>
        <v>140.238</v>
      </c>
      <c r="M9" s="23">
        <f t="shared" si="5"/>
        <v>21.829499999999999</v>
      </c>
      <c r="N9" s="23">
        <f t="shared" si="6"/>
        <v>6.4242424242424248</v>
      </c>
      <c r="O9" s="68"/>
      <c r="P9" s="28"/>
      <c r="Q9" s="28"/>
      <c r="R9" s="26"/>
      <c r="S9" t="s">
        <v>18</v>
      </c>
      <c r="U9" s="1"/>
    </row>
    <row r="10" spans="1:26" ht="15.75" x14ac:dyDescent="0.25">
      <c r="A10" s="22">
        <v>1940</v>
      </c>
      <c r="B10" s="23">
        <v>140</v>
      </c>
      <c r="C10" s="23">
        <v>43</v>
      </c>
      <c r="D10" s="23"/>
      <c r="E10" s="23"/>
      <c r="F10" s="23"/>
      <c r="G10" s="23"/>
      <c r="H10" s="23"/>
      <c r="I10" s="23"/>
      <c r="J10" s="20">
        <f t="shared" si="3"/>
        <v>140</v>
      </c>
      <c r="K10" s="20">
        <f t="shared" si="4"/>
        <v>43</v>
      </c>
      <c r="L10" s="23">
        <f t="shared" si="5"/>
        <v>185.22</v>
      </c>
      <c r="M10" s="23">
        <f t="shared" si="5"/>
        <v>56.888999999999996</v>
      </c>
      <c r="N10" s="23">
        <f t="shared" si="6"/>
        <v>3.2558139534883721</v>
      </c>
      <c r="O10" s="68"/>
      <c r="P10" s="28"/>
      <c r="Q10" s="28"/>
      <c r="U10" s="1"/>
    </row>
    <row r="11" spans="1:26" ht="15.75" x14ac:dyDescent="0.25">
      <c r="A11" s="22">
        <v>1820</v>
      </c>
      <c r="B11" s="23">
        <v>140</v>
      </c>
      <c r="C11" s="23">
        <v>90</v>
      </c>
      <c r="D11" s="23"/>
      <c r="E11" s="23"/>
      <c r="F11" s="23"/>
      <c r="G11" s="23"/>
      <c r="H11" s="23"/>
      <c r="I11" s="23"/>
      <c r="J11" s="20">
        <f t="shared" si="3"/>
        <v>140</v>
      </c>
      <c r="K11" s="20">
        <f t="shared" si="4"/>
        <v>90</v>
      </c>
      <c r="L11" s="23">
        <f t="shared" si="5"/>
        <v>185.22</v>
      </c>
      <c r="M11" s="23">
        <f t="shared" si="5"/>
        <v>119.07</v>
      </c>
      <c r="N11" s="23">
        <f t="shared" si="6"/>
        <v>1.5555555555555556</v>
      </c>
      <c r="O11" s="68"/>
      <c r="P11" s="28"/>
      <c r="Q11" s="28"/>
      <c r="R11" s="48"/>
      <c r="S11" t="s">
        <v>8</v>
      </c>
      <c r="U11" s="1"/>
    </row>
    <row r="12" spans="1:26" ht="15.75" x14ac:dyDescent="0.25">
      <c r="A12" s="22">
        <v>1780</v>
      </c>
      <c r="B12" s="23">
        <v>140</v>
      </c>
      <c r="C12" s="23">
        <v>39</v>
      </c>
      <c r="D12" s="23">
        <v>121</v>
      </c>
      <c r="E12" s="23">
        <v>21</v>
      </c>
      <c r="F12" s="23"/>
      <c r="G12" s="23"/>
      <c r="H12" s="23"/>
      <c r="I12" s="23"/>
      <c r="J12" s="20">
        <f t="shared" si="3"/>
        <v>130.5</v>
      </c>
      <c r="K12" s="20">
        <f t="shared" si="4"/>
        <v>30</v>
      </c>
      <c r="L12" s="23">
        <f t="shared" si="5"/>
        <v>172.6515</v>
      </c>
      <c r="M12" s="23">
        <f t="shared" si="5"/>
        <v>39.69</v>
      </c>
      <c r="N12" s="23">
        <f t="shared" si="6"/>
        <v>4.3500000000000005</v>
      </c>
      <c r="O12" s="68">
        <f>AVERAGE(N7:N12)</f>
        <v>4.4542453455244155</v>
      </c>
      <c r="P12" s="28"/>
      <c r="Q12" s="28"/>
      <c r="U12" s="1"/>
    </row>
    <row r="13" spans="1:26" ht="15.75" x14ac:dyDescent="0.25">
      <c r="A13" s="12">
        <v>1760</v>
      </c>
      <c r="B13" s="13" t="s">
        <v>6</v>
      </c>
      <c r="C13" s="13" t="s">
        <v>7</v>
      </c>
      <c r="D13" s="13"/>
      <c r="E13" s="13"/>
      <c r="F13" s="13"/>
      <c r="G13" s="13"/>
      <c r="H13" s="13"/>
      <c r="I13" s="13"/>
      <c r="J13" s="56"/>
      <c r="K13" s="56"/>
      <c r="L13" s="13"/>
      <c r="M13" s="13"/>
      <c r="N13" s="13"/>
      <c r="O13" s="69"/>
      <c r="P13" s="28"/>
      <c r="Q13" s="1"/>
      <c r="S13" s="1"/>
    </row>
    <row r="14" spans="1:26" ht="15.75" x14ac:dyDescent="0.25">
      <c r="A14" s="12">
        <v>1620</v>
      </c>
      <c r="B14" s="13" t="s">
        <v>4</v>
      </c>
      <c r="C14" s="13"/>
      <c r="D14" s="13"/>
      <c r="E14" s="13"/>
      <c r="F14" s="13"/>
      <c r="G14" s="13"/>
      <c r="H14" s="13"/>
      <c r="I14" s="13"/>
      <c r="J14" s="56"/>
      <c r="K14" s="56"/>
      <c r="L14" s="13"/>
      <c r="M14" s="13"/>
      <c r="N14" s="13"/>
      <c r="O14" s="69"/>
      <c r="P14" s="28" t="s">
        <v>12</v>
      </c>
      <c r="Q14" s="1"/>
      <c r="R14" s="1"/>
      <c r="S14" s="1"/>
    </row>
    <row r="15" spans="1:26" ht="15.75" x14ac:dyDescent="0.25">
      <c r="A15" s="16">
        <v>1550</v>
      </c>
      <c r="B15" s="17">
        <v>137</v>
      </c>
      <c r="C15" s="17">
        <v>60</v>
      </c>
      <c r="D15" s="17">
        <v>122</v>
      </c>
      <c r="E15" s="17">
        <v>48</v>
      </c>
      <c r="F15" s="17">
        <v>96</v>
      </c>
      <c r="G15" s="17">
        <v>27</v>
      </c>
      <c r="H15" s="17"/>
      <c r="I15" s="17"/>
      <c r="J15" s="57">
        <f t="shared" si="3"/>
        <v>118.33333333333333</v>
      </c>
      <c r="K15" s="57">
        <f t="shared" si="4"/>
        <v>45</v>
      </c>
      <c r="L15" s="17">
        <f t="shared" si="5"/>
        <v>156.55499999999998</v>
      </c>
      <c r="M15" s="17">
        <f t="shared" si="5"/>
        <v>59.534999999999997</v>
      </c>
      <c r="N15" s="17">
        <f t="shared" si="6"/>
        <v>2.6296296296296293</v>
      </c>
      <c r="O15" s="70"/>
      <c r="P15" s="28"/>
      <c r="Q15" s="28"/>
      <c r="R15" s="1"/>
      <c r="S15" s="1"/>
      <c r="T15" s="1"/>
      <c r="U15" s="1"/>
    </row>
    <row r="16" spans="1:26" ht="15.75" x14ac:dyDescent="0.25">
      <c r="A16" s="16">
        <v>1480</v>
      </c>
      <c r="B16" s="17">
        <v>140</v>
      </c>
      <c r="C16" s="17">
        <v>68</v>
      </c>
      <c r="D16" s="17"/>
      <c r="E16" s="17"/>
      <c r="F16" s="17"/>
      <c r="G16" s="17"/>
      <c r="H16" s="17"/>
      <c r="I16" s="17"/>
      <c r="J16" s="57">
        <f t="shared" si="3"/>
        <v>140</v>
      </c>
      <c r="K16" s="57">
        <f t="shared" si="4"/>
        <v>68</v>
      </c>
      <c r="L16" s="17">
        <f t="shared" si="5"/>
        <v>185.22</v>
      </c>
      <c r="M16" s="17">
        <f t="shared" si="5"/>
        <v>89.963999999999999</v>
      </c>
      <c r="N16" s="17">
        <f t="shared" si="6"/>
        <v>2.0588235294117649</v>
      </c>
      <c r="O16" s="70"/>
      <c r="P16" s="28"/>
      <c r="Q16" s="28"/>
      <c r="R16" s="1"/>
      <c r="S16" s="1"/>
      <c r="T16" s="1"/>
      <c r="U16" s="1"/>
    </row>
    <row r="17" spans="1:21" ht="15.75" x14ac:dyDescent="0.25">
      <c r="A17" s="16">
        <v>1430</v>
      </c>
      <c r="B17" s="17">
        <v>140</v>
      </c>
      <c r="C17" s="17">
        <v>70</v>
      </c>
      <c r="D17" s="17">
        <v>86</v>
      </c>
      <c r="E17" s="17">
        <v>32</v>
      </c>
      <c r="F17" s="17"/>
      <c r="G17" s="17"/>
      <c r="H17" s="17"/>
      <c r="I17" s="17"/>
      <c r="J17" s="57">
        <f t="shared" si="3"/>
        <v>113</v>
      </c>
      <c r="K17" s="57">
        <f t="shared" si="4"/>
        <v>51</v>
      </c>
      <c r="L17" s="17">
        <f t="shared" si="5"/>
        <v>149.499</v>
      </c>
      <c r="M17" s="17">
        <f t="shared" si="5"/>
        <v>67.472999999999999</v>
      </c>
      <c r="N17" s="17">
        <f t="shared" si="6"/>
        <v>2.215686274509804</v>
      </c>
      <c r="O17" s="70"/>
      <c r="P17" s="28"/>
      <c r="Q17" s="28"/>
      <c r="R17" s="1"/>
      <c r="S17" s="1"/>
      <c r="T17" s="1"/>
      <c r="U17" s="1"/>
    </row>
    <row r="18" spans="1:21" ht="15.75" x14ac:dyDescent="0.25">
      <c r="A18" s="16">
        <v>1380</v>
      </c>
      <c r="B18" s="17">
        <v>121</v>
      </c>
      <c r="C18" s="17">
        <v>23</v>
      </c>
      <c r="D18" s="17">
        <v>125</v>
      </c>
      <c r="E18" s="17">
        <v>36</v>
      </c>
      <c r="F18" s="17"/>
      <c r="G18" s="17"/>
      <c r="H18" s="17"/>
      <c r="I18" s="17"/>
      <c r="J18" s="57">
        <f t="shared" si="3"/>
        <v>123</v>
      </c>
      <c r="K18" s="57">
        <f t="shared" si="4"/>
        <v>29.5</v>
      </c>
      <c r="L18" s="17">
        <f t="shared" si="5"/>
        <v>162.72899999999998</v>
      </c>
      <c r="M18" s="17">
        <f t="shared" si="5"/>
        <v>39.028500000000001</v>
      </c>
      <c r="N18" s="17">
        <f t="shared" si="6"/>
        <v>4.1694915254237284</v>
      </c>
      <c r="O18" s="70"/>
      <c r="P18" s="28"/>
      <c r="Q18" s="28"/>
      <c r="R18" s="1"/>
      <c r="S18" s="1"/>
      <c r="T18" s="1"/>
      <c r="U18" s="1"/>
    </row>
    <row r="19" spans="1:21" ht="15.75" x14ac:dyDescent="0.25">
      <c r="A19" s="16">
        <v>1200</v>
      </c>
      <c r="B19" s="17">
        <v>97</v>
      </c>
      <c r="C19" s="17">
        <v>41</v>
      </c>
      <c r="D19" s="17"/>
      <c r="E19" s="17"/>
      <c r="F19" s="17"/>
      <c r="G19" s="17"/>
      <c r="H19" s="17"/>
      <c r="I19" s="17"/>
      <c r="J19" s="57">
        <f t="shared" si="3"/>
        <v>97</v>
      </c>
      <c r="K19" s="57">
        <f t="shared" si="4"/>
        <v>41</v>
      </c>
      <c r="L19" s="17">
        <f t="shared" si="5"/>
        <v>128.33099999999999</v>
      </c>
      <c r="M19" s="17">
        <f t="shared" si="5"/>
        <v>54.242999999999995</v>
      </c>
      <c r="N19" s="17">
        <f t="shared" si="6"/>
        <v>2.3658536585365852</v>
      </c>
      <c r="O19" s="70"/>
      <c r="P19" s="28"/>
      <c r="Q19" s="28"/>
      <c r="R19" s="1"/>
      <c r="S19" s="1"/>
      <c r="T19" s="1"/>
      <c r="U19" s="1"/>
    </row>
    <row r="20" spans="1:21" ht="15.75" x14ac:dyDescent="0.25">
      <c r="A20" s="16">
        <v>1000</v>
      </c>
      <c r="B20" s="17">
        <v>99</v>
      </c>
      <c r="C20" s="17">
        <v>14</v>
      </c>
      <c r="D20" s="17"/>
      <c r="E20" s="17"/>
      <c r="F20" s="17"/>
      <c r="G20" s="17"/>
      <c r="H20" s="17"/>
      <c r="I20" s="17"/>
      <c r="J20" s="57">
        <f t="shared" si="3"/>
        <v>99</v>
      </c>
      <c r="K20" s="57">
        <f t="shared" si="4"/>
        <v>14</v>
      </c>
      <c r="L20" s="17">
        <f t="shared" si="5"/>
        <v>130.977</v>
      </c>
      <c r="M20" s="17">
        <f t="shared" si="5"/>
        <v>18.521999999999998</v>
      </c>
      <c r="N20" s="17">
        <f t="shared" si="6"/>
        <v>7.0714285714285721</v>
      </c>
      <c r="O20" s="70"/>
      <c r="P20" s="52"/>
      <c r="Q20" s="28" t="s">
        <v>13</v>
      </c>
      <c r="R20" s="1"/>
      <c r="S20" s="1"/>
      <c r="T20" s="1"/>
    </row>
    <row r="21" spans="1:21" ht="15.75" x14ac:dyDescent="0.25">
      <c r="A21" s="16">
        <v>930</v>
      </c>
      <c r="B21" s="17">
        <v>112</v>
      </c>
      <c r="C21" s="17">
        <v>13</v>
      </c>
      <c r="D21" s="17"/>
      <c r="E21" s="17"/>
      <c r="F21" s="17"/>
      <c r="G21" s="17"/>
      <c r="H21" s="17"/>
      <c r="I21" s="17"/>
      <c r="J21" s="57">
        <f t="shared" si="3"/>
        <v>112</v>
      </c>
      <c r="K21" s="57">
        <f t="shared" si="4"/>
        <v>13</v>
      </c>
      <c r="L21" s="17">
        <f>J21*1.323</f>
        <v>148.17599999999999</v>
      </c>
      <c r="M21" s="17">
        <f t="shared" si="5"/>
        <v>17.198999999999998</v>
      </c>
      <c r="N21" s="17">
        <f t="shared" si="6"/>
        <v>8.615384615384615</v>
      </c>
      <c r="O21" s="70"/>
      <c r="P21" s="47"/>
      <c r="Q21" s="28" t="s">
        <v>13</v>
      </c>
      <c r="R21" s="1"/>
      <c r="S21" s="1"/>
      <c r="T21" s="1"/>
    </row>
    <row r="22" spans="1:21" ht="15.75" x14ac:dyDescent="0.25">
      <c r="A22" s="16">
        <v>850</v>
      </c>
      <c r="B22" s="17">
        <v>68</v>
      </c>
      <c r="C22" s="17">
        <v>20</v>
      </c>
      <c r="D22" s="46">
        <v>70</v>
      </c>
      <c r="E22" s="46">
        <v>10</v>
      </c>
      <c r="F22" s="27"/>
      <c r="G22" s="27"/>
      <c r="H22" s="27"/>
      <c r="I22" s="27"/>
      <c r="J22" s="57">
        <f t="shared" si="3"/>
        <v>69</v>
      </c>
      <c r="K22" s="57">
        <f>AVERAGE(C22,E22,G22,I22)</f>
        <v>15</v>
      </c>
      <c r="L22" s="17">
        <f>J22*1.323</f>
        <v>91.286999999999992</v>
      </c>
      <c r="M22" s="17">
        <f t="shared" si="5"/>
        <v>19.844999999999999</v>
      </c>
      <c r="N22" s="17">
        <f t="shared" si="6"/>
        <v>4.5999999999999996</v>
      </c>
      <c r="O22" s="70">
        <f>AVERAGE(N15:N22)</f>
        <v>4.2157872255405877</v>
      </c>
      <c r="P22" s="28"/>
      <c r="Q22" s="28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51"/>
      <c r="K23" s="51"/>
      <c r="L23" s="51"/>
      <c r="M23" s="51"/>
      <c r="N23" s="51"/>
      <c r="O23" s="66"/>
      <c r="P23" s="1"/>
      <c r="Q23" s="1"/>
      <c r="R23" s="1"/>
      <c r="S23" s="1"/>
      <c r="T23" s="1"/>
      <c r="U23" s="1"/>
    </row>
    <row r="24" spans="1:21" x14ac:dyDescent="0.25">
      <c r="A24" s="1"/>
      <c r="B24" s="50">
        <v>43768</v>
      </c>
      <c r="C24" s="50" t="s">
        <v>11</v>
      </c>
      <c r="D24" s="50"/>
      <c r="E24" s="1"/>
      <c r="F24" s="1"/>
      <c r="G24" s="1"/>
      <c r="H24" s="1"/>
      <c r="I24" s="1"/>
      <c r="J24" s="51"/>
      <c r="K24" s="51"/>
      <c r="L24" s="51"/>
      <c r="M24" s="51"/>
      <c r="N24" s="51"/>
      <c r="O24" s="51"/>
      <c r="P24" s="1"/>
      <c r="Q24" s="1"/>
      <c r="R24" s="1"/>
      <c r="S24" s="1"/>
      <c r="T24" s="1"/>
      <c r="U24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1" x14ac:dyDescent="0.25">
      <c r="B32" s="1"/>
      <c r="C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8:18" x14ac:dyDescent="0.25">
      <c r="R33" s="1"/>
    </row>
    <row r="34" spans="18:18" x14ac:dyDescent="0.25">
      <c r="R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Shear vanes P2</vt:lpstr>
      <vt:lpstr>Shear vanes P3</vt:lpstr>
      <vt:lpstr>Shear vanes 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iStrawbrie</dc:creator>
  <cp:lastModifiedBy>Gibbons, Tori</cp:lastModifiedBy>
  <cp:lastPrinted>2019-10-31T22:18:00Z</cp:lastPrinted>
  <dcterms:created xsi:type="dcterms:W3CDTF">2019-09-23T01:37:47Z</dcterms:created>
  <dcterms:modified xsi:type="dcterms:W3CDTF">2020-12-14T23:24:20Z</dcterms:modified>
</cp:coreProperties>
</file>